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PROJEKTI\37_JESENICE\45_OPREMA\02_POPIS\"/>
    </mc:Choice>
  </mc:AlternateContent>
  <xr:revisionPtr revIDLastSave="0" documentId="13_ncr:1_{F04297AC-02E8-4611-86A7-0B6886609DDA}" xr6:coauthVersionLast="47" xr6:coauthVersionMax="47" xr10:uidLastSave="{00000000-0000-0000-0000-000000000000}"/>
  <workbookProtection workbookAlgorithmName="SHA-512" workbookHashValue="vXwIe8vBFiEH1dU9ZkgispHXJvzy4V+93xTykdDUb785GB11q9pwFL61g6doH6Xz0EI9OpLJE00CNdXF4IqtEw==" workbookSaltValue="MHOSvb2Pw0gWcZF8zJnEWw==" workbookSpinCount="100000" lockStructure="1"/>
  <bookViews>
    <workbookView xWindow="34547" yWindow="614" windowWidth="25607" windowHeight="16478" tabRatio="809" xr2:uid="{00000000-000D-0000-FFFF-FFFF00000000}"/>
  </bookViews>
  <sheets>
    <sheet name="Uvod in rekapitulacija" sheetId="31" r:id="rId1"/>
    <sheet name="Splošne opombe" sheetId="32" r:id="rId2"/>
    <sheet name="III.1 OPREMA ZN" sheetId="42" r:id="rId3"/>
  </sheets>
  <externalReferences>
    <externalReference r:id="rId4"/>
  </externalReferences>
  <definedNames>
    <definedName name="Excel_BuiltIn_Print_Titles_1">"#REF!"</definedName>
    <definedName name="Excel_BuiltIn_Print_Titles_1_1">NA()</definedName>
    <definedName name="Excel_BuiltIn_Print_Titles_1_1_1">'[1]G_Tehnološka oprema kuhinje'!#REF!</definedName>
    <definedName name="_xlnm.Print_Area" localSheetId="2">'III.1 OPREMA ZN'!$A$1:$F$174</definedName>
    <definedName name="_xlnm.Print_Area" localSheetId="1">'Splošne opombe'!$A$1:$C$92</definedName>
    <definedName name="_xlnm.Print_Area" localSheetId="0">'Uvod in rekapitulacija'!$A$1:$F$50</definedName>
    <definedName name="su_montdela">#REF!</definedName>
    <definedName name="SU_NABAVAMAT">#REF!</definedName>
    <definedName name="SU_ZEMDELA">#REF!</definedName>
    <definedName name="TABLE_1">NA()</definedName>
    <definedName name="TABLE_2_1">NA()</definedName>
    <definedName name="TABLE_3_1">NA()</definedName>
    <definedName name="TABLE_4_1">NA()</definedName>
    <definedName name="TABLE_5_1">NA()</definedName>
    <definedName name="TABLE_6_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2" i="42" l="1"/>
  <c r="F148" i="42"/>
  <c r="F167" i="42"/>
  <c r="F162" i="42"/>
  <c r="F155" i="42"/>
  <c r="F142" i="42"/>
  <c r="F137" i="42"/>
  <c r="F127" i="42"/>
  <c r="F132" i="42"/>
  <c r="F122" i="42"/>
  <c r="F111" i="42"/>
  <c r="F104" i="42"/>
  <c r="F95" i="42"/>
  <c r="F81" i="42"/>
  <c r="F75" i="42"/>
  <c r="F69" i="42" l="1"/>
  <c r="F61" i="42"/>
  <c r="F52" i="42"/>
  <c r="F45" i="42"/>
  <c r="F38" i="42"/>
  <c r="F31" i="42"/>
  <c r="F24" i="42"/>
  <c r="F17" i="42" l="1"/>
  <c r="F174" i="42" s="1"/>
  <c r="D39" i="31" s="1"/>
  <c r="D40" i="31" s="1"/>
  <c r="D41" i="31" l="1"/>
  <c r="D42" i="31"/>
</calcChain>
</file>

<file path=xl/sharedStrings.xml><?xml version="1.0" encoding="utf-8"?>
<sst xmlns="http://schemas.openxmlformats.org/spreadsheetml/2006/main" count="348" uniqueCount="262">
  <si>
    <t>1.</t>
  </si>
  <si>
    <t>2.</t>
  </si>
  <si>
    <t>4.</t>
  </si>
  <si>
    <t>5.</t>
  </si>
  <si>
    <t>kpl</t>
  </si>
  <si>
    <t>3.</t>
  </si>
  <si>
    <t>6.</t>
  </si>
  <si>
    <t>7.</t>
  </si>
  <si>
    <t>8.</t>
  </si>
  <si>
    <t>9.</t>
  </si>
  <si>
    <t>10.</t>
  </si>
  <si>
    <t>11.</t>
  </si>
  <si>
    <t>12.</t>
  </si>
  <si>
    <t>13.</t>
  </si>
  <si>
    <t>Enota</t>
  </si>
  <si>
    <t>Zap. Št.</t>
  </si>
  <si>
    <t>Opis del in elementov</t>
  </si>
  <si>
    <t>Vrednost</t>
  </si>
  <si>
    <t>Količina</t>
  </si>
  <si>
    <t>Cena / enoto</t>
  </si>
  <si>
    <t>Opomba:</t>
  </si>
  <si>
    <t>Objekt:</t>
  </si>
  <si>
    <t>PRENOVA IN DOZIDAVA SREDNJE ŠOLE JESENICE</t>
  </si>
  <si>
    <t>Investitor:</t>
  </si>
  <si>
    <t>Srednja šola Jesenice, Ulica bratov Rupar 2, 4270 Jesenice</t>
  </si>
  <si>
    <t>REKAPITULACIJA</t>
  </si>
  <si>
    <t>Cena (EUR)</t>
  </si>
  <si>
    <t>22 % DDV</t>
  </si>
  <si>
    <t>SPLOŠNE OPOMBE K POPISU</t>
  </si>
  <si>
    <t>Splošne opombe veljajo skupno za vse postavke in vrste del! Upoštevati pri izdelavi ponudbe in kasneje pri samem izvajanju del oz. dobavi opreme - veljajo kot sestavni del postavk.</t>
  </si>
  <si>
    <t>Poleg tukaj navedenih opomb je potrebno v ceni in pri izvedbi upoštevati tudi opombe navedene pri posameznih postavkah oz. vrstah del.</t>
  </si>
  <si>
    <t>Ponudnik - izvajalec - dobavitelj opreme del mora  v ponudbi in pri izvajanju del oz. dobavi opreme upoštevati splošna določila in zakonodajo veljavno v RS.</t>
  </si>
  <si>
    <t>Vgrajeni material oz. dobavljena oprema mora ustrezati veljavnim normativom in predpisanim standardom ter ustrezati kvaliteti določeni z veljavno področno zakonodajo ter projektom oz. razpisom. Ponudnik to dokaže s predložitvijo izjav o skladnosti in ustreznih certifikatov pred vgrajevanjem oz. dobavo opreme, pridobitev teh listin mora biti vkalkulirana v cenah po enoti.</t>
  </si>
  <si>
    <t>Elementov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</si>
  <si>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Popis tvori celoto skupaj z grafičnim in teksualnim delom načrta oz. projektne dokumentacije (če je ta na voljo), zato ga je potrebno brati skupaj s celotnim načrtom (grafike, tehnična poročila)</t>
  </si>
  <si>
    <t>Pri izdelavi ponudbe za posamezne postavke pregledati kompletno tehnično dokumentacijo z vsemi načrti (če je ta na voljo).</t>
  </si>
  <si>
    <t>Kjer relevantno - vse izmere je potrebno preveriti po posameznih projektih in na terenu, v primeru nejasnosti se posvetovati s projektantom (oz. pooblaščenim predstavnikom naročnika) in nadzorom.</t>
  </si>
  <si>
    <t>Ponudnik - izvajalec - dobavitelj opreme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</si>
  <si>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 xml:space="preserve">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t>
  </si>
  <si>
    <t xml:space="preserve">Ponudnik - izvajalec - dobavitelj opreme mora predvidena dela oz. dobavo opreme izvesti v zahtevani kvaliteti in lahko vgrajuje samo materiale in opremo, ki ima ustrezne ateste in certifikate (potrdila o skladnosti) ter je potrjena tudi s strani predstavnika investitorja. </t>
  </si>
  <si>
    <t xml:space="preserve">Nobeno naročilo ponujene opreme ne more biti sprovedeno, dokler ni s strani investitorja pooblaščenih oseb izvedena preverba ustreznosti in ta tudi pisno potrjena. </t>
  </si>
  <si>
    <t>Vsi finalni  materiali in obdelave se izvajajo na podlagi predhodno potrjenih  vzorcev s strani projektanta in naročnika.</t>
  </si>
  <si>
    <t>Za posamezne sklope elementov opreme se pred izvedbo izdela vzorčni element iz katerega morajo biti razvidne vse njegove (projektirane) značilnosti.</t>
  </si>
  <si>
    <t>Pri tipskih elementih so možna minimalna odstopanja v merah, vendar mora odstopanja predhodno potrditi projektant - arhitekt (oz. pooblaščen predstavnik naročnika).</t>
  </si>
  <si>
    <t xml:space="preserve">Ponudnik - izvajalec - dobavitelj opreme se mora držati navodil proizvajalca opreme za postavitev te opreme in sicer tako, da se po izvedbi zagonov pridobi dogovorjena garancija. </t>
  </si>
  <si>
    <t>14.</t>
  </si>
  <si>
    <t>Vgrajena oprema in material mora biti do dobave neuporabljena, nova, v originalni embalaži in opremljena z zahtevano dokazno dokumentacijo.</t>
  </si>
  <si>
    <t>15.</t>
  </si>
  <si>
    <t xml:space="preserve">Ponudnik - izvajalec - dobavitelj opreme je dolžan izvesti preizkusni pogon posameznih elementov opreme ali sistemov po opravljeni izvedbi oz. dobavi in pisnem obvestilu investitorju, da je oprema ali sistem pripravljen za preizkusni pogon. </t>
  </si>
  <si>
    <t xml:space="preserve">Preizkusni pogon se izvrši v sodelovanju z predstavniki tehničnih služb naročnika, poblaščenim serviserjem vgrajenih naprav, izvajalcem električnih napeljav, CNS in investitorjem po načinu, ki ga določa izvajalska pogodba (standard) oziroma jo predstavi investitor. </t>
  </si>
  <si>
    <t>16.</t>
  </si>
  <si>
    <t xml:space="preserve">Ponudnik - izvajalec - dobavitelj opreme mora upoštevati stroške za pridobivanje vseh potrebnih soglasij in mnenj, vse meritve kvalitete in projektiranih parametrov vgrajenih materialov in naprav, vsa atestna dokumentacija, garancije in potrdila o vgrajenih materialih oz. napravah. </t>
  </si>
  <si>
    <t>17.</t>
  </si>
  <si>
    <t>V vsaki ceni in za komplet je zajeti vsa potrebna dela za gotove montirane in finalno obdelane izdelke oz. opremo -  brez dodatnih del. Kjer relevantno - tudi z izdelavo vse montažne in delavniške tehnične dokumentacije, detajlov izvedbe, katerih potrditev je zagotoviti s strani projektanta (oz. pooblaščenega predstavnika naročnika). V ceni vseh postavk je zajeti še vse ostalo iz razpisnih pogojev, kar s tem popisom ni zajeto.</t>
  </si>
  <si>
    <t>Konstrukcijski oz. nosilni elementi (police, regali, omare ipd.) morajo ustrezati predvideni obremenitvi in zahtevam glede na področne standarde, za pravilno dimenzioniranje in ustrezno vgradnjo odgovarja ponudnik - izvajalec - dobavitelj opreme.</t>
  </si>
  <si>
    <t>18.</t>
  </si>
  <si>
    <t xml:space="preserve"> -   </t>
  </si>
  <si>
    <t>nabavo, dobavo in montažo vse navedene opreme in materialov razen če drugače opisano;</t>
  </si>
  <si>
    <t>vse potrebno delo;</t>
  </si>
  <si>
    <t>vsa potrebna pomožna sredstva za vgrajevanje na objektu kot so lestve, odri in podobno, izdelavo, uporabo in demontažo vseh delovnih odrov (za ves čas izvajanja del);</t>
  </si>
  <si>
    <t>usklajevanje z osnovnim načrtom in posvetovanje s projektantom, nadzornikom, investitorjem, naročnikom;</t>
  </si>
  <si>
    <t>terminsko usklajevanje del z ostalimi izvajalci na objektu;</t>
  </si>
  <si>
    <t>plačilo prispevka za odvoz na deponijo odpadnega materiala;</t>
  </si>
  <si>
    <t>manipulativne in režijske stroške, kot tudi stroški koordinacije, kar velja tudi za odpravo napak v garancijski dobi;</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</si>
  <si>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 oz. opreme;</t>
  </si>
  <si>
    <t>preizkušanje kvalitete za vse materiale in opremo, ki se vgrajuje oz. dobavlja in dokazovanje kvalitete z atesti;</t>
  </si>
  <si>
    <t>ves potrebni glavni, pomožni, pritrdilni, tesnilni in vezni material;</t>
  </si>
  <si>
    <t>preboje (rezanje, vrtanje in preboji sten in plošč) in požarno zaprtje prebojev manjših od Ø150 mm - kjer relevantno;</t>
  </si>
  <si>
    <t>merjenje na objektu, pred pričetkom izdelave posameznih elementov oz. dobave opreme - kjer relevantno;</t>
  </si>
  <si>
    <t>popravilo nekvalitetno izvedenih del oziroma zamenjava elementov oz. dobavljene opreme;</t>
  </si>
  <si>
    <t>izdelavo in izrez odprtin za vgradnjo inštalacijskih in drugih elementov ;</t>
  </si>
  <si>
    <t>izdelavo vseh izračunov vezanih na izdelavo elementov, potrebnih za doseganje predpisanih zahtev;</t>
  </si>
  <si>
    <t>ustrezno izobraževanje vzdrževalcev objekta za manjša popravila oz. vzdrževanja</t>
  </si>
  <si>
    <t>izdelavo oz. dobavo originalnih navodil za uporabo in vzdrževanje opreme v slovenskem jeziku;</t>
  </si>
  <si>
    <t>izdelavo dokazne dokumentacije v 2 (dveh) izvodih, združene v fasciklu z označenimi registri poglavij vključujoč:</t>
  </si>
  <si>
    <t>a) izjave,</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</si>
  <si>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</si>
  <si>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</si>
  <si>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</si>
  <si>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</si>
  <si>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</si>
  <si>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 oz. primopredajo.</t>
  </si>
  <si>
    <t>zavarovanje vgrajene opreme in elementov pred onesnaževanjem in poškodbami do primopredaje izvedenih del oz. opreme investitorju.</t>
  </si>
  <si>
    <t>19.</t>
  </si>
  <si>
    <t>Vsi jekleni elementi (četudi ni v načrtu ali popisu del posebej označeno) morajo biti primerno protikorozijsko zaščiteni (npr. vroče cinkanje in barvanje v RAL po izboru projektanta - arhitekta (oz. pooblaščenega predstavnika naročnika) ali drugo zahtevano zaščito za jeklene konstrukcije) tako, da je zagotovljen garancijski rok in življenjska doba, ki jo zahteva investitor.</t>
  </si>
  <si>
    <t>20.</t>
  </si>
  <si>
    <t>Vsi kovinski elementi morajo biti ozemljeni. Prav tako morajo biti ozemljeni naprave in drugi elementi opreme skladno z navodili proizvajalca.</t>
  </si>
  <si>
    <t>Barve in obdelave po izboru arhitekta oz. barvni študiji - iz nabora barv po barvni karti proizvajalca.</t>
  </si>
  <si>
    <t>III.</t>
  </si>
  <si>
    <t>Cena za posamezno postavko zajema dobavo, dostavo, vnos in montažo oz. postavitev.</t>
  </si>
  <si>
    <t>21.</t>
  </si>
  <si>
    <t>OPREMA V PROSTORIH ZDRAVSTVENE NEGE (ZN) skupaj:</t>
  </si>
  <si>
    <t>OPREMA V PROSTORIH ZDRAVSTVENE NEGE (ZN)</t>
  </si>
  <si>
    <t>Oprema zdravstvenih prostorov se namesti v specializirane učilnice zdravstvene nege v 3N stavbe šole.</t>
  </si>
  <si>
    <t>Vsi izdelki certificirani v skladu s standardi za medicinske pripomočke in naprave za profesionalno uporabo v zdravstvu na območju Republike Slovenije.</t>
  </si>
  <si>
    <t>Vsa elektronska medicinska oprema skladna z IEC 60601 (vsi deli standarda).</t>
  </si>
  <si>
    <t>Vključen prikaz delovanja naprav in pripomočkov ter poučitev uporabnika o uporabi naprav in pripomočkov (min. 8 ur).</t>
  </si>
  <si>
    <t>S23 - Terapevtski stol za kozmetiko in pedikuro</t>
  </si>
  <si>
    <t>Dobava, vnos, montaža, namestitev terapevtskega stola za kozmetiko in pedikuro</t>
  </si>
  <si>
    <t>Dim.: sedež v ležečem položaju z naslonom za glavo 63 cm x 180 cm, min. višina: 64 cm, max. višina: 80 cm</t>
  </si>
  <si>
    <t>Kot npr.: Stol / miza za kozmetiko ActiveShop, EAN 5906717428180 (ali enakovredno)</t>
  </si>
  <si>
    <t>S17 - Delovni stol za kozmetiko in pedikuro</t>
  </si>
  <si>
    <t>Dobava, vnos, montaža, namestitev delovnega stola za kozmetiko in pedikuro</t>
  </si>
  <si>
    <t>Kot npr.: Delovni stol za kozmetiko ActiveShop, EAN 5906717467356 (ali enakovredno)</t>
  </si>
  <si>
    <t>6x poz. v Učilnici kozmetični modul, 1x poz. v Kabinetu športne vzgoje</t>
  </si>
  <si>
    <t>Delovni stol brez naslona, višinsko nastavljiv z ročico (plinska vzmet), vrtiljak, na pet (5) krakem zvezdastem podnožju s kolesi, ogrodje iz jeklenih profilov, inox, okroglo sedalo  oblazinjeno (medicinsko umetno usnje - sivo)</t>
  </si>
  <si>
    <t>Po01 - Pregledna / masažna miza</t>
  </si>
  <si>
    <t>Dobava, vnos, montaža, namestitev pregledne / masažne mize</t>
  </si>
  <si>
    <t>Terapevtski stol na ogrodju iz jeklenih inox in prašno barvanih elementov, vrtljiv sedež z blokirnim mehanizmom in hidravličnim mehanizmom za dviganje mize in nagibanje naslona / vzglavja / ločenih opor za noge (brez električnega pogona), z 2 naslonoma za roke (snemljivo), oblazinjen (medicinsko umetno usnje - sivo), v dvignjenem položaju v uporabi tudi kot masažna miza - možnost izravnave v horizontalni položaj (demontaža naslonov za roke), naslon s snemljivim vzglavnikom, z vodili za pritrditev naslonjal</t>
  </si>
  <si>
    <t>Dim.: š = 70 cm x d = 205 cm / v = 75cm</t>
  </si>
  <si>
    <t>Pregledna / masažna miza na ogrodju iz jeklenih inox in prašno barvanih elementov, nosilnost mize 200kg, pregibanje in višinska nastavitev ležišča na več delih (3 delno ležišče), v vzglavju odprtina za obraz (z oblazinjenim čepom), višinska nastavitev mize, vse regulacije s hidravličnimi mehanizmi (brez elektrike), oblazinjeno ležišče, tapeciranje z medicinskim umetnim usnjem (sivo), varjeni in lepljeni šivi (preprečitev pronicanja masažnih olj in krem v notranjost blazin), kolesa z možnostjo blokade oz. kolesa + fiksne podpore</t>
  </si>
  <si>
    <t>Kot npr.: Masažna in terapevtska miza CH 2137 R - 3 sekcijska, Mobercas (ali enakovredno)</t>
  </si>
  <si>
    <t>Po02 - Bolniška postelja za odrasle - oddelčna</t>
  </si>
  <si>
    <t>Dobava, vnos, montaža, namestitev, priklop v delovanje bolniške postelje za odrasle - oddelčne</t>
  </si>
  <si>
    <t>Kot npr.: Bolniška postelja Evario - 87cm, Stiegelmeyer (ali enakovredno)</t>
  </si>
  <si>
    <t>Dim.: ležišče: š = 87 cm x d = 200 cm / postelja: cca. š = 100 cm x 219 cm</t>
  </si>
  <si>
    <t>Bolniška postelja z ogrodjem iz jeklenih profilov (prašno barvano) in umetne mase (PP), na kolesih (z zavorami, primerno za obstoječa tla (PVC / linolej), dodatno kolesce na sredini okvirja za lažje manevriranje postelje, mehanizem za dviganje in nagibanje ležišča na elektro pogon, trikrat lomljeno ležišče (ležišče z odprtinami za zračenje), posteljna ograjica (dvodelna stranica, možnost dvignjenega / spuščenega položaja, zg. rob oblikovan kot ročaj), 2x modul za upravljanje na postelji + 1x na podaljšku (samo osnovne funkcije), odbojniki na izpostavljenih vogalih, vsi elementi z možnostjo dezinfekcije, kabli za napajanje in povezave
Nosilnost 260kg, 
Vključeno: drog in posteljni trapez, držalo za urinsko vrečko, namenska vzmetnica brez vzmeti</t>
  </si>
  <si>
    <t>Po03 - Bolniška postelja za otroke / novorojenčke - oddelčna</t>
  </si>
  <si>
    <t>Dobava, vnos, montaža, namestitev bolniške postelje za otroke / novorojenčke - oddelčne</t>
  </si>
  <si>
    <t>Dim.: ležišče: š = 35,5 cm x d = 74cm / postelja: cca. š = 46 cm x 95 cm</t>
  </si>
  <si>
    <t>Kot npr.: Bolniška postelja Jovie, Stiegelmeyer (ali enakovredno)</t>
  </si>
  <si>
    <t>Bolniška postelja z ogrodjem iz jeklenih profilov (prašno barvano) in umetne mase (PP), na kolesih (z zavorami, primerno za obstoječa tla (PVC / linolej), mehanizem za dviganje in nagibanje ležišča na plinsko vzmet / hidravliko (brez elektro pogon), možnost nagiba za cca. 13°C, (Anti-Trendelenburg položaj), ležišče z odprtinami za zračenje, visoke posteljne stranice / ograjice (cca. 27cm), z bočne strani transparentne, možnost demontaže - odpiranja posteljice, na stranicah ročaj, odbojniki na izpostavljenih vogalih, vsi elementi z možnostjo dezinfekcije.
Nosilnost 20kg, 
Vključeno: namenska vzmetnica brez vzmeti, košara za shranjevanje pripomočkov</t>
  </si>
  <si>
    <t>Po05 - Pregledna miza NMP</t>
  </si>
  <si>
    <t>Dobava, vnos, montaža, namestitev pregledne mize za NMP</t>
  </si>
  <si>
    <t>Pregledna miza na ogrodju iz jeklenih inox in prašno barvanih elementov, nosilnost mize 200kg, pregibanje in višinska nastavitev ležišča na več delih (3 delno ležišče), omogoča tudi Trendelenburg položaj, višinska nastavitev mize, vse regulacije z mehanizmom na električni pogon, regulacija z ročnim in nožnim stikalom, oblazinjeno ležišče, tapeciranje z medicinskim umetnim usnjem (sivo), varjeni in lepljeni šivi, odporna na vodo, urin, kri, dezinfekcijska sredstva, plesen, UV svetlobo, kolesa z možnostjo blokade oz. kolesa + fiksne podpore, s stransko letvijo za nameščanje stojal ipd.</t>
  </si>
  <si>
    <t>Dim.: š = 65 cm x d = 205 cm / v = 51 - 98 cm</t>
  </si>
  <si>
    <t>Kot npr.: Električna pregledna miza - 3 sekcijska, ETS3-65, Novak M (ali enakovredno)</t>
  </si>
  <si>
    <t>Dobava, vnos, montaža, namestitev kompleta za prvo pomoč</t>
  </si>
  <si>
    <t>Skladno z MDR (EU) 2017/745</t>
  </si>
  <si>
    <t>Dim.: š = 33 cm x d = 12,5 cm x v = 24,5 cm</t>
  </si>
  <si>
    <t>Kot npr.: Kovček za PP - 20 oseb, Stepar, EAN 8595130200366 (ali enakovredno)</t>
  </si>
  <si>
    <t>Sestava kompleta:
Sterilna kompresa 7,5 x 7,5 cm / 5 kosov – 2 kosi
Obliž 2,5 cm x 5 m – 1 kos
Obliž 6 cm x 1 m – 1 kos
Fiksacijski povoj 10 cm x 4 m – 2 kosi
Fiksacijski povoj 6 cm x 4 m – 1 kos
Sterilni povoj 10 cm x 5 m – 3 kosi
Sterilni povoj z 1 blazinico – 4 kosi
Sterilni povoj z 2 blazinicama – 4 kosi
Zatezni povoj 70 cm – 1 kos
Oživljalna maska – 1 kos
Lateks rokavice – 2 kosi
Trikotna ruta – 2 kosi
Medicinska vata 50 g – 1 kos
Digitalni termometer – 1 kos
Kovinske škarje – 1 kos
Kovinska pinceta – 1 kos</t>
  </si>
  <si>
    <t>Komplet prve pomoči za 20 oseb v nosilnem kovčku iz ABS plastike (oranžno), z ročajem, z držalom / nastavki za montažo na steno, oznaka bel križ na zeleni podlagi, nastavljive pregrade v notranjosti</t>
  </si>
  <si>
    <t>Komplet prve pomoči za 5 oseb v omarici iz jeklene pločevine (prašno barvano belo), s ključavnico, z držalom / nastavki za montažo na steno, oznaka bel križ na zeleni podlagi, polička v notranjosti</t>
  </si>
  <si>
    <t>Sestava kompleta:
Sterilna kompresa 7,5 x 7,5 cm / 5 kosov – 1 kos
Obliž 2,5 cm x 5 m – 1 kos
Obliž 8 cm x 4 cm / 6 kosov – 1 kos
Fiksacijski povoj 10 cm x 4 m – 1 kos
Sterilni povoj 10 cm x 5 m – 1 kos
Sterilni povoj z 1 blazinico – 2 kosi
Zatezni povoj 70 cm – 1 kos
Oživljalna maska – 1 kos
Lateks rokavice – 2 kosi
Trikotna ruta – 1 kos
Medicinska vata 50 g – 1 kos
Kovinske škarje – 1 kos
Pinceta – 1 kos</t>
  </si>
  <si>
    <t>Dim.: š = 33 cm x d = 15 cm x v = 30 cm</t>
  </si>
  <si>
    <t>PP - Komplet za prvo pomoč - stenski - za 5 oseb</t>
  </si>
  <si>
    <t>PP - Komplet za prvo pomoč - prenosni / stenski - za 20 oseb</t>
  </si>
  <si>
    <t>STO3 - Infuzijsko stojalo z obešali</t>
  </si>
  <si>
    <t>Dobava, vnos, montaža, namestitev infuzijskega stojala z obešali</t>
  </si>
  <si>
    <t>Dim.: max. v = 2,22 m, min. v = 135,5 cm</t>
  </si>
  <si>
    <t>Kot npr.: Stenska kovinska omarica za PP - 5 oseb, Stepar, EAN 8595130200687 (ali enakovredno)</t>
  </si>
  <si>
    <t>Kot npr.: IV-Stand Normal Care, Provita Medical (ali enakovredno)</t>
  </si>
  <si>
    <t>Infuzijsko stojalo, običajna raba v bolnišnici, drog in 4 obešala iz nerjavečega jekla (nameščeni pod kotom 90°), pet (5) krako zvezdasto podnožje iz litega aluminija, s kolesci (2 z zavoro), možnost enostavnega nastavljanja po višini (zasuk obročka), možnost obremenitve posameznega obešala 2kg</t>
  </si>
  <si>
    <t>STO3a - Infuzijsko stojalo z obešali - za intenzivno nego</t>
  </si>
  <si>
    <t>Infuzijsko stojalo, raba na intenzivni negi, nosilni drog, prečni drog in 6 obešal iz nerjavečega jekla (nameščeni v liniji), pet (5) krako zvezdasto podnožje iz litega aluminija, s kolesci (vsa z zavoro), možnost enostavnega nastavljanja po višini (zasuk vijaka), možnost obremenitve posameznega obešala 2kg</t>
  </si>
  <si>
    <t>Dim.: max. v = 2,45 m, min. v = 150 cm</t>
  </si>
  <si>
    <t>Kot npr.: IV-Pole Intensive Care, Provita Medical (ali enakovredno)</t>
  </si>
  <si>
    <t>TIR - Medicinska stenska tirnica</t>
  </si>
  <si>
    <t>Dobava, vnos, montaža, namestitev medicinske stenske tirnice</t>
  </si>
  <si>
    <t>Medicinska stenska tirnica - Dregerjeva letev - nosilni profil iz nerjavečega jekla (brušeno) dim. 25 mm x 10 mm (1,5 mm debelina stene), odmik od stene 55 mm, z držali za montažo na steno (okrogla ploščica z distančnikom), s kovinskimi pokrovčki (inox brušeno)</t>
  </si>
  <si>
    <t>Posamezni segmenti letve med seboj spojeni s sistemskimi povezovalnimi elementi (vstavek med dvema letvama, vijačeno)</t>
  </si>
  <si>
    <t>Sistemska rešitev z možnostjo nameščanja dodatkov in medicinske opreme.</t>
  </si>
  <si>
    <t>Montaža z vijačenjem na mk steno sistem Knauf (dvoslojna obloga), ojačano z osb ploščo (pod oblogo)</t>
  </si>
  <si>
    <t>a. Učilnica ZN odrasli 1 - skupaj l = 480 cm</t>
  </si>
  <si>
    <t>Medicinska letev, sestavljena iz segmentov, na poz.</t>
  </si>
  <si>
    <t>b. Učilnica ZN odrasli 2 - skupaj l = 480 cm</t>
  </si>
  <si>
    <t>c. Učilnica ZN otroci - skupaj l = 480 cm</t>
  </si>
  <si>
    <t>d. Učilnica za PP - 3x segment l = 240 cm, na treh višinah - 60 cm / 130 cm / 190 cm od tal (skupaj l = 720 cm)</t>
  </si>
  <si>
    <t>Montaža na višino 130 cm od tal (oz. po specifikaciji proizvajalca), na steno za bolniškimi posteljami, pod bolniški kanal. 
Ozemljitev.</t>
  </si>
  <si>
    <t>Kot npr.: Medical Wall rails (sistemska rešitev), Provita Medical (ali enakovredno)</t>
  </si>
  <si>
    <t>ZAV - Pregradna zavesa med bolniškimi posteljami</t>
  </si>
  <si>
    <t>Dobava, vnos, montaža, vgradnja, namestitev pregradne zavese med bolniškimi posteljami, z nosilnim drogom / karniso in obešali</t>
  </si>
  <si>
    <t>Vključno z demontažo obstoječega spuščenega stropa iz plošč lesne volne, s slojem izolacije iz mineralne volne, pazljivo izvedbo odprtin v ploščah za prehod obešal ter ponovno montažo v izvorno stanje.</t>
  </si>
  <si>
    <t>Zavesa izdelana iz lahke negorljive, antibakterijske pralne tkanine, odporne na madeže, primerne za dezinfekcijo, npr. polyester, 230 g / m2, sešita dvoslojna zavesa, zarobljeni robovi, všiti  kovinski obročki za obešala.</t>
  </si>
  <si>
    <t>Vključno s karniso / nosilnim drogom iz alu / inox (AISI 304) kovinske cevi, pritrjene na steno in z obešali dodatno v strop, z montažnim in pritrdilnim materialom. Zavesa dvignjena od tal za cca. 10 - 15 cm (oz. po specifikaciji proizvajalca)</t>
  </si>
  <si>
    <t>Dim.: zavesa (standardne) višine 205cm, dolžina (brez naborkov) = 260cm</t>
  </si>
  <si>
    <t>Kot npr.: Sistem pregradnih zaves Medicoengineering (ali enakovredno)</t>
  </si>
  <si>
    <t>ZAV2 - Pregradna zavesa ob bolniški postelji - ob pregledni postelji</t>
  </si>
  <si>
    <t>Dobava, vnos, montaža, vgradnja, namestitev pregradne zavese ob pregledni postelji, z nosilnim drogom / karniso in obešali</t>
  </si>
  <si>
    <t>Lastnosti kot ZAV.</t>
  </si>
  <si>
    <t>Dim.: zavesa (standardne) višine 205cm, dolžina (brez naborkov) = 280 cm+ 280 cm (skupj 560 cm)</t>
  </si>
  <si>
    <t>Vozički za zdravstveno nego</t>
  </si>
  <si>
    <t>Splošen opis v nadaljevanju se nanaša na postavke 13. - 18.</t>
  </si>
  <si>
    <t>Dobava, vnos, montaža, namestitev vozičkov za zdravstveno nego, razlilčnih namembnosti</t>
  </si>
  <si>
    <t>Zavesa zastre območje pregledne postelje z 1x bočne in sprednje strani, karnisa / nosilni drog z zavojem za neoviran premik zavese.</t>
  </si>
  <si>
    <t>Dim.: š = 60 cm x d = 86,5 cm x v = 99,5 cm</t>
  </si>
  <si>
    <t>Kot npr.: Voziček za nego A, Simps'S (ali enakovredno)</t>
  </si>
  <si>
    <t>Dim.: š = 48 cm x d = 66 cm x v = 102 cm</t>
  </si>
  <si>
    <t>Kot npr.: Voziček zaumazano perilo - dvojni, Simps'S (ali enakovredno)</t>
  </si>
  <si>
    <t>Dim.: š = 48 cm x d = 88 cm x v = 84 cm</t>
  </si>
  <si>
    <t>Kot npr.: Voziček servirni, Simps'S (ali enakovredno)</t>
  </si>
  <si>
    <t>Vozički z nosilnim ogrodjem iz jeklenih cevi in profilov, inox (AISI 304), z namenskimi nastavki glede na namembnost, nastavki in druga dodatna oprema iz inox / alu / umetne mase. Police in predali iz inox / melapana / HPL kompaktnih plošč oz. visokoodporne umetne mase. 
Vozički s kolesci (z zavorami), primerni za obstoječa tla (PVC / linolje). Vsi elementi odporni na praske, obrabo, madeže, vodoodporni, primerni za pogosto čiščenje in dezinfekcijo.</t>
  </si>
  <si>
    <t>Voziček z nosilnim ogrodjem, tremi policami z mrežnim polnilom, zaporo z zadnje in obeh stranskih stranic iz vetikalnih cevi, vsi elementi iz jeklenih kromanih cevi / profilov . Večja kolesca z zavorami.</t>
  </si>
  <si>
    <t>Dim.: š = 63 cm x d = 123 cm x v = 170 cm</t>
  </si>
  <si>
    <t>Kot npr.: Voziček prevoz plenic in posteljnine, Simps'S (ali enakovredno)</t>
  </si>
  <si>
    <t>Voziček z nosilnim ogrodjem, s tremi policami iz melapana / HPL kompaktne plošče. Police obdane z nizko zaščitno obrobo. Dimenzija plošče 50 cm x 80 cm. Nosilnost min. 80 kg.</t>
  </si>
  <si>
    <t>Voziček voziček z nosilnim ogrodjem, z dnom in dvema nastavkoma za vrečo s pokrovom - za umazano perilo, odpadke, dno iz plošče iz melapana / HPL kompaktne plošče, pokrovi za vreče iz umetne mase. Odpiranje pokrovov s pedalom. Nosilnost min. 100 kg.</t>
  </si>
  <si>
    <t>Voziček z nosilnim ogrodjem, z dnom in dvema dodatnima policama (skupaj tri police - v sprednjem delu vozička) in dvema nastavkoma za vrečo s pokrovom - 1x za umazano perilo, 1x za odpadke, police iz melapana / HPL kompaktne plošče, pokrovi za vreče iz umetne mase. Odpiranje pokrovov s pedalom. Nosilnost min. 100 kg. Vključno z nosilci za razkužila.</t>
  </si>
  <si>
    <t>Dim.: š = 48 cm x d = 88 cm x v = 105,5 cm</t>
  </si>
  <si>
    <t>Voziček z nosilnim ogrodjem, dnom in tremi policami ter enim predalom (zgoraj), predal s ključavnico in ročajem, police in predal iz melapana / HPL kompaktne plošče, police z nizko obrobo na robovih (inox profili), polica pod predalom je izvlečna. Nosilnost min. 80kg. Vključno z nosilci za razkužila in nosilcem za posodo za ostre predmete.</t>
  </si>
  <si>
    <t>Kot npr.: Voziček za preveze, Simps'S (ali enakovredno)</t>
  </si>
  <si>
    <t>V07 - Servirni voziček - tri police</t>
  </si>
  <si>
    <t>Dobava, vnos, montaža, namestitev obposteljne servisrne mizice</t>
  </si>
  <si>
    <t>Dim.: mizna plošča š = 42 cm x d = 90 cm, višina mizice 69 cm - 104 cm</t>
  </si>
  <si>
    <t>Kot npr.: Obposteljna mizica Pleto,  Stiegelmeyer (ali enakovredno)</t>
  </si>
  <si>
    <t>VO6 - Obposteljna servirna mizica</t>
  </si>
  <si>
    <t>Dobava, vnos, montaža, namestitev obposteljne bolniške omarice</t>
  </si>
  <si>
    <t>Servirna mizica z ogrodjem iz jekleni cevi in profilov, inox (AISI 304) / prašno barvano, nosilna noga in viličasti podstavek s kolesci (mizica se zapelje pod posteljo), mizna ploskev dvodelna, večji del z možnostjo nagiba, manjši del kot fiksna odlagalna površina, mizna ploskev iz melapana / HPL kompaktne plošče, z nizko obrobo iz inox / alu profilov, možnost višinske nastavitve in nagiba mizne plošče. S kolesci (z zavorami), primerni za obstoječa tla (PVC / linolje). Vsi elementi odporni na praske, obrabo, madeže, vodoodporni, primerni za pogosto čiščenje in dezinfekcijo. Nosilnost 15 kg.</t>
  </si>
  <si>
    <t>Bolniška omarica s korpusom, predalom (zgoraj), odprto polico(vmes) in zaprto omarico (spodaj), na kolescih (z zavoro), primerno za obstoječa tla (PVC, linolej), korpus, vratica, predal, police iz HPL kompaktnih plošč. Na stranici omarice dodatna odlagalna površina (polica / mizica), konzolno vpeta na kovinsko nosilno nogo, možnost višinske prilagoditve, nosilna noga za polico dodatno podprta s kolescem.</t>
  </si>
  <si>
    <t>Dim.: omarica (brez mizice) š = 43,5 cm x d = 45 cm, v = 88 cm, mizica š= 40 cm x d = 55,4 cm,  možnost višinske nastavitve mizice 76 cm - 111 cm</t>
  </si>
  <si>
    <t>Kot npr.: Bolniška omarica Soreno Eco,  Stiegelmeyer (ali enakovredno)</t>
  </si>
  <si>
    <t>Invalidski voziček - navadni, na ročni pogon</t>
  </si>
  <si>
    <t>Dobava, vnos, montaža, namestitev invalidskega vozička na ročni pogon</t>
  </si>
  <si>
    <t>Kot npr.: Invalidski voziček na ročni pogon 12.60N, Soča Oprema (ali enakovredno)</t>
  </si>
  <si>
    <t>Zložljivo ogrodje po principu škarij, iz jeklenih cevi, inox / prašno barvano, 2x veliki kolesi z naperami in obročem za poganjanje (plašči z zračnicami), 2x mali kolesi spredaj (polno kolo), sedalo, naslon in stranska zapora iz tekstila (odporno na vodo, umazanijo, dezinfekcijska sredstva), snemljivi nasloni za roke (oblazinjeni), zavore. Standardna višina oz. dimenzije za odraslo osebo. Nosilnost 120 kg.</t>
  </si>
  <si>
    <t>Dobava, vnos, montaža, namestitev vozička za kozmetično nego</t>
  </si>
  <si>
    <t>Voziček z nosilnim ogrodjem, dnom in tremi policami ter enim predalom (zgoraj), predal s ključavnico in ročajem, police in predal iz melapana / HPL kompaktne plošče, police z nizko obrobo na robovih (inox profili). Nosilnost min. 80kg.
Možnost montaže kozmetične luči.</t>
  </si>
  <si>
    <t>Dim.: š = 48 cm x d = 58 cm x v = 88,5 cm</t>
  </si>
  <si>
    <t>Kot npr.: Voziček za ambulante s predalom, Simps'S (ali enakovredno)</t>
  </si>
  <si>
    <t>Kozmetična delovna luč - s povečevalnim steklom</t>
  </si>
  <si>
    <t>Dobava, vnos, montaža, namestitev kozmetične luči s povečevalnim steklom za profesionalno uporabo</t>
  </si>
  <si>
    <t xml:space="preserve">Nosilno ogrodje - pregibna roka (v dveh delih) iz jeklene pločevine / profilov (prašno barvano), s sponko za pritrjevanje na mizno ploskev / voziček (možnost vrtenja v osi), povečevalno steklo (dim. cca. 11 cm x 15 cm), 5x povečava, anti - odsevno, na spodnji strani svetilke obroč z LED svetilkami za osvetlitev delovne površine, možnost nagibanja in obračanja svetilke,
Moč 5 / 10 W, svetilnost 760 lumnov, 220 - 240 V, napajalni kabel, vsi elementi beli
</t>
  </si>
  <si>
    <t>Kot npr.: Kozmetična lupa WK-L003T, Weelko (ali enakovredno)</t>
  </si>
  <si>
    <t>22.</t>
  </si>
  <si>
    <t>V Kabinetu športne vzgoje (telovadnica) in Tajništvu (šola).</t>
  </si>
  <si>
    <t>VO10 - Voziček za umazano perilo - 2x nastavek za vrečo s pokrovom</t>
  </si>
  <si>
    <t>VO8 - Voziček za čisto perilo in plenice - tri police</t>
  </si>
  <si>
    <t>Ponudnik - izvajalec - dobavitelj opreme je dolžan pred oddajo ponudbe opraviti ogled lokacije gradnje oz. vgradnje / dobave opreme in naprav. Z oddajo ponudbe ponudnik - izvajalec - dobavitelj opreme potrjuje, da mu je lokacija gradnje  vgradnje / dobave opreme in naprav poznana in da je to upošteval v ponudbeni ceni.</t>
  </si>
  <si>
    <t>Preveriti število kosov in morebitna neskladja med različnimi deli dokumentacije (npr. popis, tehnično poročilo, sheme oz. risbe) razrešiti v sodelovanju z arhitektom oz. predstavnikom naročnika.</t>
  </si>
  <si>
    <t>vsa potrebna pripravljalna dela, organizacijo gradbišča oz. delovišča in manipulativne stroške;</t>
  </si>
  <si>
    <t>vse potrebne transporte, skladiščenja na gradbišču oz. delovišču, notranjega (horizontalnega in vertikalnega) transporta na gradbišču oz. delovišču (ne glede na težo ali zahtevnost), vključno z delovnimi odri, napravami za dviganje bremen, delovnimi košarami ipd.;</t>
  </si>
  <si>
    <t>stroške elektrike, toplote, vode, razsvetljave in ostale stroške v času gradnje oz. izvajanja del;</t>
  </si>
  <si>
    <t>zaključna dela na objektu oz. gradbišču oz. delovišču s strani ponudnika in njegovih podizvajalcev, z odvozom odvečnega materiala in odpadnega materiala na deponijo ter čiščenje objekta zaradi svojih del med gradnjo in po končani gradnji oz. izvajanju del;</t>
  </si>
  <si>
    <t>izvedbo predpisanih ukrepov varstva pri delu in varstva pred požarom, ki jih mora ponudnik obvezno upoštevati ter vso potrebno higijensko tehnično preventivno zaščito delavcev na objektu oz. gradbišču oz. delovišču;</t>
  </si>
  <si>
    <t>zavarovanje ponudbenih del v gradnji, delavcev in materiala na objektu oz. gradbišču oz. delovišču v času izvajanja del;</t>
  </si>
  <si>
    <t>skladiščenje materiala na objektu oz. gradbišču oz. delovišču;</t>
  </si>
  <si>
    <t>popravilo eventuelno povzročene škode ostalim izvajalcem na gradbišču oz. delovišču;</t>
  </si>
  <si>
    <t>izdelavo vseh delavniških risb za izvedbo in potrebne detajle ter jih uskladiti z arhitektom oz. projektantom oz. predstavnikom naročnika;</t>
  </si>
  <si>
    <t xml:space="preserve">ENOTNA CENA MORA VSEBOVATI - v smiselnem obsegu glede na predmet gradnje oz. izvajanja dela ali dobave opreme
(Pri formuliranju enotnih cen in višine faktorja na urne postavke te ponudbe, je potrebno upoštevati naslednja dela): </t>
  </si>
  <si>
    <t xml:space="preserve">Ponudnik - izvajalec - dobavitelj opreme mora pred naročilom opreme v pogodbeno določenih rokih pripraviti in predstavniku naročnika ter nadzorniku posredovati celotno tehnično dokumentacijo za vse ponujene izdelke. Iz tehnične dokumentacije morajo biti razvidne njihove karakteristike, ki se morajo ujemati s karakteristikami navedenimi v specifikaciji naročnika. </t>
  </si>
  <si>
    <t>Ponudnik - izvajalec - dobavitelj opreme ponudi opremo ob upoštevanju določb ter zahtev iz Uredbe o zelenem javnem naročanju (Ur.l. RS, št. 51/17, 64/19, 121/21, 132/23, 43/25), z vsemi prilogami, da upošteva temeljne okoljske zahteve za pohištvo 
in doseže cilj določen v 2. odstavku 6. člena Uredbe o zelenem javnem naročanju, v
točki 10:
- delež lesa ali lesnih tvoriv v pohištvu znaša najmanj 70 % prostornine uporabljenih materialov za izdelavo pohištva.
točki 7 in 8:
- osebni in prenosni računalniki, preklopni tablični računalniki, elektronski prikazovalniki ter mobilni in pametni telefoni so uvrščeni v najvišji energijski razred, ki je dostopen na trgu;
- delež opreme za zajem, obdelavo in prikaz slik, ki so uvrščeni v najvišji energijski razred, dostopen na trgu, znaša najmanj 85 % vseh artiklov;</t>
  </si>
  <si>
    <t>Način dokazovanja:
- predložitev tehnične dokumentacije proizvajalca 
- ustrezno dokazilo, iz katerega izhaja, da so izpolnjene zahteve
Kot ustrezno dokazilo šteje npr. okoljski znak tipa I ali III, originalna tehnična dokumentacija, poročilo o preizkusu neodvisne akreditirane institucije ipd.</t>
  </si>
  <si>
    <t>POSEBNE ZAHTEVE</t>
  </si>
  <si>
    <t>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oz. skladno z najnovejšimi zahtevami, ki jih opredeljujeje zakonodaja.
Adhezivi ali lepila, ki se uporabljajo pri sestavljanju pohištva, ne smejo vsebovati več kot 10 % mase hlapnih organskih spojin (HOS) oz. skladno z najnovejšimi zahtevami, ki jih opredeljujeje zakonodaja.
Embalaža mora biti:
– iz materiala, ki ga je mogoče enostavno reciklirati, ali
– iz materialov, ki temeljijo na obnovljivih virih.</t>
  </si>
  <si>
    <t>Projektant:</t>
  </si>
  <si>
    <t>ADZ d.o.o., peričeva ulica 52, 1000 Ljubljana</t>
  </si>
  <si>
    <t>Pooblaščeni arhitekt:</t>
  </si>
  <si>
    <t>Mitja Zorc, univ.dipl.inž.arh.</t>
  </si>
  <si>
    <t>Sodelavci:</t>
  </si>
  <si>
    <t>Aleš Korpič, univ.dipl.inž.arh.</t>
  </si>
  <si>
    <t>Katja Ševerkar, univ.dipl.inž.arh.</t>
  </si>
  <si>
    <t>Sanja Škrinjar Zorc, univ.dipl.inž.arh.</t>
  </si>
  <si>
    <t>Številka projekta:</t>
  </si>
  <si>
    <t>37-22</t>
  </si>
  <si>
    <t>Številka načrta:</t>
  </si>
  <si>
    <t>37-22-A-04</t>
  </si>
  <si>
    <t>Načrt:</t>
  </si>
  <si>
    <t>1.4 - Načrt opreme za šolo in telovadnico</t>
  </si>
  <si>
    <t>Načrt arhitekture</t>
  </si>
  <si>
    <t>Datum popisa:</t>
  </si>
  <si>
    <t>O35 - Bolniška nočna omarica z mizico</t>
  </si>
  <si>
    <t>VO11 - Voziček za preveze - police in predali</t>
  </si>
  <si>
    <t>VO5 - Negovalni voziček - police in 2x nastavek za vrečo s pokrovom</t>
  </si>
  <si>
    <t>VO4 - Voziček za kozmetično nego - police in predal</t>
  </si>
  <si>
    <t>23.</t>
  </si>
  <si>
    <t>marec 2026 (05.03.2026)</t>
  </si>
  <si>
    <t>sklop</t>
  </si>
  <si>
    <t>SKUPAJ SKLOP III. BREZ DDV:</t>
  </si>
  <si>
    <t>SKUPAJ SKLOP III. Z DDV:</t>
  </si>
  <si>
    <t>III.1</t>
  </si>
  <si>
    <t>POPIS OPREME - TIPSKI ELEMENTI - III. SKLOP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</si>
</sst>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EUR];\-#,##0.00\ [$EUR]"/>
    <numFmt numFmtId="182" formatCode="&quot; &quot;* #,##0.00&quot;  € &quot;;&quot; &quot;* &quot;(&quot;#,##0.00&quot;) € &quot;;&quot; &quot;* &quot;-&quot;#&quot;  € &quot;;&quot; &quot;@&quot; &quot;"/>
    <numFmt numFmtId="183" formatCode="0.0%"/>
    <numFmt numFmtId="184" formatCode="_(* #,##0.00_);_(* \(#,##0.00\);_(* &quot;-&quot;??_);_(@_)"/>
    <numFmt numFmtId="185" formatCode="[$SIT]\ #,##0.00;[Red][$SIT]\ #,##0.00"/>
    <numFmt numFmtId="186" formatCode="_(&quot;$&quot;* #,##0.00_);_(&quot;$&quot;* \(#,##0.00\);_(&quot;$&quot;* &quot;-&quot;??_);_(@_)"/>
    <numFmt numFmtId="187" formatCode="[$-424]d\.\ mmmm\ yyyy"/>
    <numFmt numFmtId="188" formatCode="[$-424]0"/>
    <numFmt numFmtId="189" formatCode="0\ &quot;m&quot;"/>
    <numFmt numFmtId="190" formatCode="0&quot; m&quot;"/>
    <numFmt numFmtId="191" formatCode="&quot;SIT &quot;#,##0\ ;&quot;(SIT &quot;#,##0\)"/>
    <numFmt numFmtId="192" formatCode="&quot;$&quot;#,##0\ ;&quot;($&quot;#,##0\)"/>
    <numFmt numFmtId="193" formatCode="_(&quot;$&quot;* #,##0_);_(&quot;$&quot;* \(#,##0\);_(&quot;$&quot;* &quot;-&quot;_);_(@_)"/>
    <numFmt numFmtId="194" formatCode="_-* #,##0.00&quot; €&quot;_-;\-* #,##0.00&quot; €&quot;_-;_-* \-??&quot; €&quot;_-;_-@_-"/>
    <numFmt numFmtId="195" formatCode="0&quot; kos&quot;"/>
    <numFmt numFmtId="196" formatCode="&quot; € &quot;#,##0.00\ ;&quot;-€ &quot;#,##0.00\ ;&quot; € -&quot;#\ ;@\ "/>
    <numFmt numFmtId="197" formatCode="&quot;SIT&quot;#,##0_);&quot;(SIT&quot;#,##0\)"/>
    <numFmt numFmtId="198" formatCode="_-[$€-2]\ * #,##0.00_-;\-[$€-2]\ * #,##0.00_-;_-[$€-2]\ * &quot;-&quot;??_-"/>
    <numFmt numFmtId="199" formatCode="_-* #,##0.00\ [$€-1]_-;\-* #,##0.00\ [$€-1]_-;_-* \-??\ [$€-1]_-"/>
    <numFmt numFmtId="200" formatCode="_(* #,##0_);_(* \(#,##0\);_(* \-_);_(@_)"/>
    <numFmt numFmtId="201" formatCode="_-* #,##0.00\ _k_n_-;\-* #,##0.00\ _k_n_-;_-* \-??\ _k_n_-;_-@_-"/>
    <numFmt numFmtId="202" formatCode="#,#00"/>
    <numFmt numFmtId="203" formatCode="&quot;$&quot;#,##0\ ;\(&quot;$&quot;#,##0\)"/>
    <numFmt numFmtId="204" formatCode="0.00_)"/>
    <numFmt numFmtId="205" formatCode="_-&quot;€&quot;\ * #,##0.00_-;\-&quot;€&quot;\ * #,##0.00_-;_-&quot;€&quot;\ * &quot;-&quot;??_-;_-@_-"/>
    <numFmt numFmtId="206" formatCode="_-* #,##0.00_-;\-* #,##0.00_-;_-* \-??_-;_-@_-"/>
    <numFmt numFmtId="207" formatCode="mmmm\ d&quot;, &quot;yyyy"/>
    <numFmt numFmtId="208" formatCode="_-* #,##0.00\ [$€-1]_-;\-* #,##0.00\ [$€-1]_-;_-* &quot;-&quot;??\ [$€-1]_-"/>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
    <numFmt numFmtId="219" formatCode="&quot;L.&quot;\ #,##0;[Red]\-&quot;L.&quot;\ #,##0"/>
    <numFmt numFmtId="220" formatCode="_-* #,##0\ _S_I_T_-;\-* #,##0\ _S_I_T_-;_-* \-??\ _S_I_T_-;_-@_-"/>
    <numFmt numFmtId="221" formatCode="_(* #,##0.00_);_(* \(#,##0.00\);_(* \-??_);_(@_)"/>
  </numFmts>
  <fonts count="208">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font>
    <font>
      <sz val="10"/>
      <name val="Arial CE"/>
      <family val="2"/>
      <charset val="238"/>
    </font>
    <font>
      <sz val="10"/>
      <name val="Arial CE"/>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sz val="10"/>
      <name val="Arial Narrow"/>
      <family val="2"/>
    </font>
    <font>
      <sz val="10"/>
      <name val="Times New Roman"/>
      <family val="1"/>
      <charset val="238"/>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1"/>
      <color theme="1"/>
      <name val="Arial"/>
      <family val="2"/>
      <charset val="238"/>
    </font>
    <font>
      <sz val="9"/>
      <name val="Arial"/>
      <family val="2"/>
      <charset val="238"/>
    </font>
    <font>
      <sz val="10"/>
      <color rgb="FF000000"/>
      <name val="Arial"/>
      <family val="2"/>
      <charset val="238"/>
    </font>
    <font>
      <u/>
      <sz val="10"/>
      <color theme="10"/>
      <name val="Arial"/>
      <family val="2"/>
      <charset val="238"/>
    </font>
    <font>
      <b/>
      <sz val="12"/>
      <name val="Arial CE"/>
      <charset val="238"/>
    </font>
    <font>
      <b/>
      <sz val="14"/>
      <name val="Arial CE"/>
      <charset val="238"/>
    </font>
    <font>
      <sz val="12"/>
      <name val="Arial"/>
      <family val="2"/>
      <charset val="238"/>
    </font>
    <font>
      <sz val="10"/>
      <name val="Calibri"/>
      <family val="2"/>
      <charset val="238"/>
      <scheme val="minor"/>
    </font>
    <font>
      <b/>
      <sz val="10"/>
      <name val="Calibri"/>
      <family val="2"/>
      <charset val="238"/>
      <scheme val="minor"/>
    </font>
    <font>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sz val="8"/>
      <color indexed="8"/>
      <name val="Arial"/>
      <family val="2"/>
      <charset val="238"/>
    </font>
    <font>
      <b/>
      <sz val="8"/>
      <color rgb="FF000000"/>
      <name val="Arial"/>
      <family val="2"/>
      <charset val="238"/>
    </font>
    <font>
      <sz val="8"/>
      <color rgb="FF000000"/>
      <name val="Tahoma"/>
      <family val="2"/>
      <charset val="238"/>
    </font>
    <font>
      <sz val="7"/>
      <color rgb="FF000000"/>
      <name val="Tahoma"/>
      <family val="2"/>
      <charset val="238"/>
    </font>
    <font>
      <sz val="11"/>
      <color rgb="FF000000"/>
      <name val="Calibri"/>
      <family val="2"/>
      <charset val="238"/>
    </font>
    <font>
      <sz val="10"/>
      <name val="Arial Narrow"/>
      <family val="2"/>
      <charset val="238"/>
    </font>
    <font>
      <sz val="10"/>
      <color indexed="8"/>
      <name val="Arial"/>
      <family val="2"/>
      <charset val="238"/>
    </font>
    <font>
      <sz val="11"/>
      <name val="Arial CE"/>
      <charset val="238"/>
    </font>
    <font>
      <i/>
      <sz val="10"/>
      <color rgb="FF7F7F7F"/>
      <name val="Arial"/>
      <family val="2"/>
      <charset val="238"/>
    </font>
    <font>
      <sz val="8"/>
      <color rgb="FF000000"/>
      <name val="Arial"/>
      <family val="2"/>
      <charset val="238"/>
    </font>
    <font>
      <sz val="11"/>
      <color theme="1"/>
      <name val="Calibri"/>
      <family val="2"/>
      <charset val="238"/>
      <scheme val="minor"/>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9"/>
      <color rgb="FF000000"/>
      <name val="Tahoma"/>
      <family val="2"/>
      <charset val="238"/>
    </font>
    <font>
      <sz val="11"/>
      <color indexed="28"/>
      <name val="Calibri"/>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0"/>
      <name val="Helv"/>
      <charset val="204"/>
    </font>
    <font>
      <sz val="10"/>
      <name val="Century Schoolbook CE"/>
      <charset val="238"/>
    </font>
    <font>
      <sz val="12"/>
      <name val="Arial CE"/>
      <charset val="238"/>
    </font>
    <font>
      <sz val="10"/>
      <name val="Courier New"/>
      <family val="3"/>
      <charset val="238"/>
    </font>
    <font>
      <sz val="12"/>
      <color indexed="8"/>
      <name val="Calibri"/>
      <family val="2"/>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b/>
      <sz val="12"/>
      <color indexed="9"/>
      <name val="Calibri"/>
      <family val="2"/>
      <charset val="238"/>
    </font>
    <font>
      <sz val="12"/>
      <color indexed="60"/>
      <name val="Calibri"/>
      <family val="2"/>
      <charset val="238"/>
    </font>
    <font>
      <b/>
      <sz val="7"/>
      <color rgb="FF000000"/>
      <name val="Tahoma"/>
      <family val="2"/>
      <charset val="238"/>
    </font>
    <font>
      <sz val="10"/>
      <color theme="1"/>
      <name val="Cambria"/>
      <family val="1"/>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u/>
      <sz val="13"/>
      <color theme="10"/>
      <name val="Arial CE"/>
      <charset val="238"/>
    </font>
    <font>
      <sz val="7"/>
      <color rgb="FF000000"/>
      <name val="Arial"/>
      <family val="2"/>
      <charset val="238"/>
    </font>
    <font>
      <b/>
      <sz val="10"/>
      <name val="Courier New CE"/>
      <charset val="238"/>
    </font>
    <font>
      <sz val="10"/>
      <name val="Geneva"/>
      <charset val="134"/>
    </font>
    <font>
      <sz val="11"/>
      <color indexed="14"/>
      <name val="Calibri"/>
      <family val="2"/>
      <charset val="238"/>
    </font>
    <font>
      <sz val="14"/>
      <color rgb="FF000000"/>
      <name val="Tahoma"/>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sz val="12"/>
      <name val="Calibri"/>
      <family val="2"/>
      <charset val="238"/>
      <scheme val="minor"/>
    </font>
    <font>
      <b/>
      <sz val="12"/>
      <name val="Calibri"/>
      <family val="2"/>
      <charset val="238"/>
      <scheme val="minor"/>
    </font>
    <font>
      <sz val="10"/>
      <color indexed="8"/>
      <name val="Calibri"/>
      <family val="2"/>
      <charset val="238"/>
      <scheme val="minor"/>
    </font>
    <font>
      <b/>
      <sz val="10"/>
      <color indexed="8"/>
      <name val="Calibri"/>
      <family val="2"/>
      <charset val="238"/>
      <scheme val="minor"/>
    </font>
    <font>
      <b/>
      <sz val="10"/>
      <name val="Arial"/>
      <family val="2"/>
      <charset val="238"/>
    </font>
    <font>
      <sz val="11"/>
      <name val="Calibri"/>
      <family val="2"/>
      <charset val="238"/>
      <scheme val="minor"/>
    </font>
    <font>
      <sz val="10"/>
      <color indexed="8"/>
      <name val="Arial"/>
      <family val="2"/>
    </font>
  </fonts>
  <fills count="129">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FFFF"/>
        <bgColor indexed="64"/>
      </patternFill>
    </fill>
    <fill>
      <patternFill patternType="solid">
        <fgColor indexed="5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10"/>
        <bgColor indexed="14"/>
      </patternFill>
    </fill>
    <fill>
      <patternFill patternType="solid">
        <fgColor indexed="27"/>
        <bgColor indexed="64"/>
      </patternFill>
    </fill>
    <fill>
      <patternFill patternType="solid">
        <fgColor indexed="49"/>
        <bgColor indexed="64"/>
      </patternFill>
    </fill>
    <fill>
      <patternFill patternType="solid">
        <fgColor indexed="51"/>
        <bgColor indexed="64"/>
      </patternFill>
    </fill>
    <fill>
      <patternFill patternType="solid">
        <fgColor indexed="31"/>
        <bgColor indexed="31"/>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19"/>
        <bgColor indexed="64"/>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0"/>
        <bgColor indexed="45"/>
      </patternFill>
    </fill>
    <fill>
      <patternFill patternType="lightUp">
        <fgColor indexed="9"/>
        <bgColor indexed="55"/>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tint="-0.14999847407452621"/>
        <bgColor indexed="64"/>
      </patternFill>
    </fill>
    <fill>
      <patternFill patternType="solid">
        <fgColor rgb="FFFFFF00"/>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right/>
      <top/>
      <bottom style="double">
        <color indexed="52"/>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thin">
        <color auto="1"/>
      </left>
      <right style="thin">
        <color auto="1"/>
      </right>
      <top style="thin">
        <color auto="1"/>
      </top>
      <bottom style="thin">
        <color auto="1"/>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medium">
        <color auto="1"/>
      </left>
      <right style="thin">
        <color auto="1"/>
      </right>
      <top style="thin">
        <color auto="1"/>
      </top>
      <bottom style="thin">
        <color auto="1"/>
      </bottom>
      <diagonal/>
    </border>
    <border>
      <left/>
      <right/>
      <top/>
      <bottom style="medium">
        <color indexed="44"/>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bottom style="thick">
        <color indexed="49"/>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168">
    <xf numFmtId="0" fontId="0" fillId="0" borderId="0"/>
    <xf numFmtId="0" fontId="42" fillId="0" borderId="0"/>
    <xf numFmtId="0" fontId="47" fillId="0" borderId="0"/>
    <xf numFmtId="0" fontId="68"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0" borderId="0"/>
    <xf numFmtId="0" fontId="48" fillId="0" borderId="0"/>
    <xf numFmtId="0" fontId="65" fillId="0" borderId="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28"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20" fillId="47" borderId="1"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9" borderId="2" applyNumberFormat="0" applyAlignment="0" applyProtection="0"/>
    <xf numFmtId="174" fontId="8" fillId="0" borderId="0" applyFill="0" applyBorder="0" applyAlignment="0" applyProtection="0"/>
    <xf numFmtId="174" fontId="50" fillId="0" borderId="0" applyFill="0" applyBorder="0" applyAlignment="0" applyProtection="0"/>
    <xf numFmtId="166" fontId="9" fillId="0" borderId="0" applyFont="0" applyFill="0" applyBorder="0" applyAlignment="0" applyProtection="0"/>
    <xf numFmtId="3" fontId="8" fillId="0" borderId="0" applyFill="0" applyBorder="0" applyAlignment="0" applyProtection="0"/>
    <xf numFmtId="3" fontId="50" fillId="0" borderId="0" applyFill="0" applyBorder="0" applyAlignment="0" applyProtection="0"/>
    <xf numFmtId="3" fontId="69" fillId="0" borderId="0" applyFont="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44" fontId="16" fillId="0" borderId="0" applyFon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51" fillId="0" borderId="3" applyAlignment="0"/>
    <xf numFmtId="0" fontId="52" fillId="0" borderId="3" applyAlignment="0"/>
    <xf numFmtId="0" fontId="70" fillId="0" borderId="4" applyAlignment="0"/>
    <xf numFmtId="178" fontId="9" fillId="0" borderId="0"/>
    <xf numFmtId="179" fontId="9" fillId="0" borderId="0"/>
    <xf numFmtId="0" fontId="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66" fillId="0" borderId="0"/>
    <xf numFmtId="0" fontId="8" fillId="0" borderId="0"/>
    <xf numFmtId="9" fontId="9" fillId="0" borderId="0"/>
    <xf numFmtId="0" fontId="80" fillId="46" borderId="0">
      <alignment horizontal="left" vertical="top"/>
    </xf>
    <xf numFmtId="170" fontId="8" fillId="0" borderId="0"/>
    <xf numFmtId="170" fontId="14"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88" fillId="0" borderId="0" applyNumberFormat="0" applyBorder="0" applyProtection="0">
      <alignment horizontal="center"/>
    </xf>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24" fillId="0" borderId="6"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25" fillId="0" borderId="8"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26" fillId="0" borderId="10"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6" fillId="0" borderId="0" applyNumberFormat="0" applyFill="0" applyBorder="0" applyAlignment="0" applyProtection="0"/>
    <xf numFmtId="0" fontId="88" fillId="0" borderId="0" applyNumberFormat="0" applyBorder="0" applyProtection="0">
      <alignment horizontal="center" textRotation="90"/>
    </xf>
    <xf numFmtId="0" fontId="46" fillId="0" borderId="0" applyNumberFormat="0" applyFill="0" applyBorder="0" applyAlignment="0" applyProtection="0"/>
    <xf numFmtId="0" fontId="77" fillId="0" borderId="0" applyNumberFormat="0" applyFill="0" applyBorder="0" applyAlignment="0" applyProtection="0">
      <alignment vertical="top"/>
      <protection locked="0"/>
    </xf>
    <xf numFmtId="0" fontId="46" fillId="0" borderId="0" applyNumberFormat="0" applyFill="0" applyBorder="0" applyAlignment="0" applyProtection="0"/>
    <xf numFmtId="0" fontId="89" fillId="0" borderId="0" applyNumberFormat="0" applyFill="0" applyBorder="0" applyAlignment="0" applyProtection="0">
      <alignment vertical="top"/>
      <protection locked="0"/>
    </xf>
    <xf numFmtId="0" fontId="81" fillId="0" borderId="0" applyNumberFormat="0" applyFill="0" applyBorder="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12" borderId="1" applyNumberFormat="0" applyAlignment="0" applyProtection="0"/>
    <xf numFmtId="0" fontId="30" fillId="50" borderId="11" applyNumberFormat="0" applyAlignment="0" applyProtection="0"/>
    <xf numFmtId="0" fontId="30" fillId="50" borderId="11" applyNumberFormat="0" applyAlignment="0" applyProtection="0"/>
    <xf numFmtId="0" fontId="30" fillId="50" borderId="11" applyNumberFormat="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28" fillId="0" borderId="13"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6" fillId="0" borderId="6" applyNumberFormat="0" applyFill="0" applyAlignment="0" applyProtection="0"/>
    <xf numFmtId="0" fontId="25" fillId="0" borderId="8" applyNumberFormat="0" applyFill="0" applyAlignment="0" applyProtection="0"/>
    <xf numFmtId="0" fontId="37" fillId="0" borderId="8" applyNumberFormat="0" applyFill="0" applyAlignment="0" applyProtection="0"/>
    <xf numFmtId="0" fontId="26" fillId="0" borderId="10" applyNumberFormat="0" applyFill="0" applyAlignment="0" applyProtection="0"/>
    <xf numFmtId="0" fontId="38" fillId="0" borderId="10" applyNumberFormat="0" applyFill="0" applyAlignment="0" applyProtection="0"/>
    <xf numFmtId="0" fontId="26"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0" fontId="8" fillId="0" borderId="0"/>
    <xf numFmtId="0" fontId="9"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7" fillId="0" borderId="0"/>
    <xf numFmtId="0" fontId="59" fillId="0" borderId="0" applyNumberFormat="0" applyFont="0" applyFill="0" applyBorder="0" applyAlignment="0" applyProtection="0">
      <alignment vertical="top"/>
    </xf>
    <xf numFmtId="0" fontId="79" fillId="0" borderId="0"/>
    <xf numFmtId="0" fontId="9" fillId="0" borderId="0"/>
    <xf numFmtId="0" fontId="87" fillId="0" borderId="0"/>
    <xf numFmtId="0" fontId="13" fillId="0" borderId="0"/>
    <xf numFmtId="0" fontId="13"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9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12" fillId="0" borderId="0"/>
    <xf numFmtId="0" fontId="12" fillId="0" borderId="0"/>
    <xf numFmtId="0" fontId="13" fillId="0" borderId="0"/>
    <xf numFmtId="0" fontId="17" fillId="0" borderId="0"/>
    <xf numFmtId="0" fontId="11" fillId="0" borderId="0"/>
    <xf numFmtId="0" fontId="12" fillId="0" borderId="0"/>
    <xf numFmtId="0" fontId="9" fillId="0" borderId="0"/>
    <xf numFmtId="0" fontId="17" fillId="0" borderId="0"/>
    <xf numFmtId="0" fontId="11" fillId="0" borderId="0"/>
    <xf numFmtId="0" fontId="12" fillId="0" borderId="0"/>
    <xf numFmtId="0" fontId="13" fillId="0" borderId="0"/>
    <xf numFmtId="0" fontId="9" fillId="0" borderId="0"/>
    <xf numFmtId="0" fontId="9" fillId="0" borderId="0"/>
    <xf numFmtId="0" fontId="12" fillId="0" borderId="0"/>
    <xf numFmtId="0" fontId="12" fillId="0" borderId="0"/>
    <xf numFmtId="0" fontId="13" fillId="0" borderId="0"/>
    <xf numFmtId="0" fontId="8" fillId="0" borderId="0"/>
    <xf numFmtId="0" fontId="12" fillId="0" borderId="0"/>
    <xf numFmtId="0" fontId="87"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57" fillId="0" borderId="0">
      <alignment horizontal="justify" vertical="top"/>
    </xf>
    <xf numFmtId="0" fontId="12" fillId="0" borderId="0"/>
    <xf numFmtId="0" fontId="9" fillId="0" borderId="0"/>
    <xf numFmtId="0" fontId="87" fillId="0" borderId="0"/>
    <xf numFmtId="0" fontId="13" fillId="0" borderId="0"/>
    <xf numFmtId="0" fontId="87" fillId="0" borderId="0">
      <alignment vertical="top"/>
    </xf>
    <xf numFmtId="0" fontId="9" fillId="0" borderId="0"/>
    <xf numFmtId="0" fontId="41" fillId="0" borderId="0"/>
    <xf numFmtId="0" fontId="41" fillId="0" borderId="0"/>
    <xf numFmtId="0" fontId="67" fillId="0" borderId="0"/>
    <xf numFmtId="0" fontId="12" fillId="0" borderId="0"/>
    <xf numFmtId="0" fontId="13" fillId="0" borderId="0"/>
    <xf numFmtId="0" fontId="12"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17"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15" fillId="0" borderId="0"/>
    <xf numFmtId="0" fontId="8" fillId="0" borderId="0"/>
    <xf numFmtId="0" fontId="87" fillId="0" borderId="0"/>
    <xf numFmtId="0" fontId="8" fillId="0" borderId="0"/>
    <xf numFmtId="0" fontId="9" fillId="0" borderId="0"/>
    <xf numFmtId="0" fontId="9"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8"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13" fillId="0" borderId="0"/>
    <xf numFmtId="0" fontId="16" fillId="0" borderId="0"/>
    <xf numFmtId="0" fontId="9" fillId="0" borderId="0"/>
    <xf numFmtId="0" fontId="9" fillId="0" borderId="0"/>
    <xf numFmtId="0" fontId="9" fillId="0" borderId="0"/>
    <xf numFmtId="0" fontId="16" fillId="0" borderId="0"/>
    <xf numFmtId="0" fontId="58" fillId="0" borderId="0"/>
    <xf numFmtId="0" fontId="58" fillId="0" borderId="0"/>
    <xf numFmtId="0" fontId="92" fillId="0" borderId="0"/>
    <xf numFmtId="0" fontId="78" fillId="0" borderId="0"/>
    <xf numFmtId="0" fontId="9" fillId="0" borderId="0"/>
    <xf numFmtId="0" fontId="87" fillId="0" borderId="0"/>
    <xf numFmtId="0" fontId="14" fillId="0" borderId="0"/>
    <xf numFmtId="0" fontId="8" fillId="0" borderId="0"/>
    <xf numFmtId="0" fontId="9" fillId="0" borderId="0"/>
    <xf numFmtId="0" fontId="59" fillId="0" borderId="0"/>
    <xf numFmtId="0" fontId="9" fillId="0" borderId="0"/>
    <xf numFmtId="0" fontId="8" fillId="0" borderId="0"/>
    <xf numFmtId="0" fontId="87" fillId="0" borderId="0"/>
    <xf numFmtId="0" fontId="73"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3" fillId="0" borderId="0"/>
    <xf numFmtId="0" fontId="13" fillId="0" borderId="0"/>
    <xf numFmtId="0" fontId="12" fillId="0" borderId="0"/>
    <xf numFmtId="0" fontId="8" fillId="0" borderId="0"/>
    <xf numFmtId="0" fontId="8" fillId="0" borderId="0"/>
    <xf numFmtId="0" fontId="87" fillId="0" borderId="0"/>
    <xf numFmtId="0"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87" fillId="0" borderId="0"/>
    <xf numFmtId="0" fontId="87" fillId="0" borderId="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29" fillId="51"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176" fontId="61" fillId="0" borderId="0"/>
    <xf numFmtId="176" fontId="61" fillId="0" borderId="0"/>
    <xf numFmtId="176" fontId="71" fillId="0" borderId="0"/>
    <xf numFmtId="0" fontId="9" fillId="0" borderId="0"/>
    <xf numFmtId="0" fontId="12" fillId="0" borderId="0"/>
    <xf numFmtId="179" fontId="9" fillId="0" borderId="0"/>
    <xf numFmtId="0" fontId="15" fillId="0" borderId="0"/>
    <xf numFmtId="0" fontId="13" fillId="0" borderId="0"/>
    <xf numFmtId="0" fontId="13" fillId="0" borderId="0"/>
    <xf numFmtId="0" fontId="9" fillId="0" borderId="0"/>
    <xf numFmtId="0" fontId="15" fillId="0" borderId="0"/>
    <xf numFmtId="0" fontId="84" fillId="0" borderId="0"/>
    <xf numFmtId="0" fontId="87" fillId="0" borderId="0"/>
    <xf numFmtId="0" fontId="8" fillId="0" borderId="0"/>
    <xf numFmtId="0" fontId="94" fillId="0" borderId="0"/>
    <xf numFmtId="0" fontId="15" fillId="0" borderId="0"/>
    <xf numFmtId="0" fontId="9" fillId="0" borderId="0"/>
    <xf numFmtId="0" fontId="87" fillId="0" borderId="0"/>
    <xf numFmtId="0" fontId="87" fillId="0" borderId="0"/>
    <xf numFmtId="0" fontId="15"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 fillId="0" borderId="0"/>
    <xf numFmtId="179" fontId="74" fillId="0" borderId="0"/>
    <xf numFmtId="0" fontId="12" fillId="0" borderId="0"/>
    <xf numFmtId="0" fontId="9" fillId="18"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74" fillId="52" borderId="14" applyNumberFormat="0" applyFont="0" applyAlignment="0" applyProtection="0"/>
    <xf numFmtId="9" fontId="9" fillId="0" borderId="0" applyFill="0" applyBorder="0" applyAlignment="0" applyProtection="0"/>
    <xf numFmtId="9" fontId="17" fillId="0" borderId="0" applyFill="0" applyBorder="0" applyAlignment="0" applyProtection="0"/>
    <xf numFmtId="9" fontId="11" fillId="0" borderId="0" applyFill="0" applyBorder="0" applyAlignment="0" applyProtection="0"/>
    <xf numFmtId="9" fontId="34" fillId="0" borderId="0" applyFont="0" applyFill="0" applyBorder="0" applyAlignment="0" applyProtection="0"/>
    <xf numFmtId="9" fontId="9" fillId="0" borderId="0" applyFill="0" applyBorder="0" applyAlignment="0" applyProtection="0"/>
    <xf numFmtId="0" fontId="9" fillId="18" borderId="14" applyNumberFormat="0" applyAlignment="0" applyProtection="0"/>
    <xf numFmtId="0" fontId="9" fillId="18" borderId="14" applyNumberFormat="0" applyAlignment="0" applyProtection="0"/>
    <xf numFmtId="0" fontId="12" fillId="18" borderId="14" applyNumberFormat="0" applyAlignment="0" applyProtection="0"/>
    <xf numFmtId="0" fontId="12" fillId="18" borderId="14" applyNumberFormat="0" applyAlignment="0" applyProtection="0"/>
    <xf numFmtId="0" fontId="12" fillId="19" borderId="14" applyNumberFormat="0" applyAlignment="0" applyProtection="0"/>
    <xf numFmtId="0" fontId="33" fillId="0" borderId="0" applyNumberFormat="0" applyFill="0" applyBorder="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22" fillId="0" borderId="0" applyNumberFormat="0" applyFill="0" applyBorder="0" applyAlignment="0" applyProtection="0"/>
    <xf numFmtId="0" fontId="44" fillId="0" borderId="0" applyBorder="0" applyProtection="0">
      <alignment vertical="top" wrapText="1"/>
    </xf>
    <xf numFmtId="0" fontId="75" fillId="0" borderId="0" applyFill="0">
      <alignment wrapText="1"/>
    </xf>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57"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59" borderId="0" applyNumberFormat="0" applyBorder="0" applyAlignment="0" applyProtection="0"/>
    <xf numFmtId="0" fontId="28" fillId="0" borderId="13" applyNumberFormat="0" applyFill="0" applyAlignment="0" applyProtection="0"/>
    <xf numFmtId="0" fontId="29" fillId="0" borderId="15" applyNumberFormat="0" applyFill="0" applyAlignment="0" applyProtection="0"/>
    <xf numFmtId="0" fontId="21" fillId="48" borderId="2" applyNumberFormat="0" applyAlignment="0" applyProtection="0"/>
    <xf numFmtId="0" fontId="21" fillId="48" borderId="2" applyNumberFormat="0" applyAlignment="0" applyProtection="0"/>
    <xf numFmtId="49" fontId="62" fillId="50" borderId="16">
      <alignment horizontal="center" vertical="top" wrapText="1"/>
    </xf>
    <xf numFmtId="49" fontId="63" fillId="50" borderId="16">
      <alignment horizontal="center" vertical="top" wrapText="1"/>
    </xf>
    <xf numFmtId="49" fontId="72" fillId="60" borderId="17">
      <alignment horizontal="center" vertical="top" wrapText="1"/>
    </xf>
    <xf numFmtId="0" fontId="20" fillId="50" borderId="1" applyNumberFormat="0" applyAlignment="0" applyProtection="0"/>
    <xf numFmtId="0" fontId="20" fillId="50" borderId="1" applyNumberFormat="0" applyAlignment="0" applyProtection="0"/>
    <xf numFmtId="0" fontId="20" fillId="50" borderId="1" applyNumberFormat="0" applyAlignment="0" applyProtection="0"/>
    <xf numFmtId="0" fontId="45" fillId="50" borderId="1" applyNumberFormat="0" applyAlignment="0" applyProtection="0"/>
    <xf numFmtId="0" fontId="45" fillId="50" borderId="1" applyNumberFormat="0" applyAlignment="0" applyProtection="0"/>
    <xf numFmtId="0" fontId="45" fillId="50" borderId="1" applyNumberFormat="0" applyAlignment="0" applyProtection="0"/>
    <xf numFmtId="0" fontId="95" fillId="0" borderId="0" applyNumberFormat="0" applyBorder="0" applyProtection="0"/>
    <xf numFmtId="168" fontId="95" fillId="0" borderId="0" applyBorder="0" applyProtection="0"/>
    <xf numFmtId="0" fontId="80" fillId="46" borderId="0">
      <alignment horizontal="right" vertical="top"/>
    </xf>
    <xf numFmtId="0" fontId="80" fillId="46" borderId="0">
      <alignment horizontal="left" vertical="top"/>
    </xf>
    <xf numFmtId="0" fontId="80" fillId="46" borderId="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42" fillId="0" borderId="0"/>
    <xf numFmtId="0" fontId="12" fillId="0" borderId="0"/>
    <xf numFmtId="0" fontId="47" fillId="0" borderId="0"/>
    <xf numFmtId="0" fontId="68" fillId="0" borderId="0"/>
    <xf numFmtId="0" fontId="85" fillId="0" borderId="0">
      <alignment horizontal="justify" vertical="top" wrapText="1"/>
    </xf>
    <xf numFmtId="0" fontId="76" fillId="0" borderId="0"/>
    <xf numFmtId="0" fontId="12" fillId="0" borderId="0"/>
    <xf numFmtId="0" fontId="8"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20" applyNumberFormat="0" applyFill="0" applyAlignment="0" applyProtection="0"/>
    <xf numFmtId="169" fontId="8" fillId="0" borderId="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67" fontId="15" fillId="0" borderId="0" applyFont="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9" fillId="0" borderId="0" applyFill="0" applyBorder="0" applyAlignment="0" applyProtection="0"/>
    <xf numFmtId="175" fontId="9" fillId="0" borderId="0" applyFill="0" applyBorder="0" applyAlignment="0" applyProtection="0"/>
    <xf numFmtId="169" fontId="8"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9"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9" fillId="0" borderId="0" applyFill="0" applyBorder="0" applyAlignment="0" applyProtection="0"/>
    <xf numFmtId="167" fontId="9" fillId="0" borderId="0" applyFill="0" applyBorder="0" applyAlignment="0" applyProtection="0"/>
    <xf numFmtId="44" fontId="8"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3" fontId="9" fillId="0" borderId="0" applyFill="0" applyBorder="0" applyAlignment="0" applyProtection="0"/>
    <xf numFmtId="0" fontId="9" fillId="0" borderId="0"/>
    <xf numFmtId="0" fontId="9" fillId="0" borderId="0"/>
    <xf numFmtId="180" fontId="11" fillId="0" borderId="0" applyFill="0" applyBorder="0" applyAlignment="0" applyProtection="0"/>
    <xf numFmtId="164" fontId="34"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66" fontId="15" fillId="0" borderId="0" applyFont="0" applyFill="0" applyBorder="0" applyAlignment="0" applyProtection="0"/>
    <xf numFmtId="174" fontId="8" fillId="0" borderId="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1" fontId="8" fillId="0" borderId="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12"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35" fillId="0" borderId="0" applyFill="0" applyBorder="0" applyAlignment="0" applyProtection="0"/>
    <xf numFmtId="165" fontId="34" fillId="0" borderId="0" applyFont="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79"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9"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5" fontId="9"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0" fontId="27" fillId="13" borderId="1" applyNumberFormat="0" applyAlignment="0" applyProtection="0"/>
    <xf numFmtId="0" fontId="9" fillId="0" borderId="0"/>
    <xf numFmtId="0" fontId="9" fillId="0" borderId="0"/>
    <xf numFmtId="0" fontId="27" fillId="10" borderId="1" applyNumberFormat="0" applyAlignment="0" applyProtection="0"/>
    <xf numFmtId="0" fontId="9" fillId="0" borderId="0"/>
    <xf numFmtId="0" fontId="27" fillId="14" borderId="1" applyNumberFormat="0" applyAlignment="0" applyProtection="0"/>
    <xf numFmtId="0" fontId="32" fillId="0" borderId="20" applyNumberFormat="0" applyFill="0" applyAlignment="0" applyProtection="0"/>
    <xf numFmtId="0" fontId="9" fillId="0" borderId="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1" fillId="0" borderId="0"/>
    <xf numFmtId="0" fontId="91" fillId="0" borderId="0"/>
    <xf numFmtId="0" fontId="13" fillId="0" borderId="0"/>
    <xf numFmtId="174" fontId="12" fillId="0" borderId="0" applyFill="0" applyBorder="0" applyAlignment="0" applyProtection="0"/>
    <xf numFmtId="0" fontId="13" fillId="0" borderId="0"/>
    <xf numFmtId="0" fontId="7" fillId="0" borderId="0"/>
    <xf numFmtId="0" fontId="9" fillId="0" borderId="0">
      <alignment vertical="top"/>
    </xf>
    <xf numFmtId="0" fontId="7" fillId="0" borderId="0"/>
    <xf numFmtId="0" fontId="7" fillId="62" borderId="24" applyNumberFormat="0" applyFont="0" applyAlignment="0" applyProtection="0"/>
    <xf numFmtId="181" fontId="97" fillId="0" borderId="0" applyBorder="0" applyProtection="0">
      <alignment horizontal="right" vertical="top" wrapText="1"/>
    </xf>
    <xf numFmtId="0" fontId="98" fillId="0" borderId="0"/>
    <xf numFmtId="0" fontId="99" fillId="0" borderId="0" applyNumberFormat="0" applyFill="0" applyBorder="0" applyAlignment="0" applyProtection="0"/>
    <xf numFmtId="0" fontId="98" fillId="62" borderId="24" applyNumberFormat="0" applyFont="0" applyAlignment="0" applyProtection="0"/>
    <xf numFmtId="164" fontId="9" fillId="0" borderId="0" applyFill="0" applyBorder="0" applyAlignment="0" applyProtection="0"/>
    <xf numFmtId="0" fontId="8" fillId="0" borderId="0"/>
    <xf numFmtId="0" fontId="13" fillId="0" borderId="0"/>
    <xf numFmtId="0" fontId="11" fillId="0" borderId="0">
      <alignment vertical="center"/>
    </xf>
    <xf numFmtId="0" fontId="13" fillId="0" borderId="0"/>
    <xf numFmtId="0" fontId="6"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2" fillId="0" borderId="0"/>
    <xf numFmtId="0" fontId="12" fillId="0" borderId="0"/>
    <xf numFmtId="0" fontId="111" fillId="0" borderId="0">
      <alignment horizontal="left" wrapText="1"/>
    </xf>
    <xf numFmtId="0" fontId="5" fillId="0" borderId="0"/>
    <xf numFmtId="0" fontId="9" fillId="0" borderId="0">
      <alignment vertical="top"/>
    </xf>
    <xf numFmtId="0" fontId="113" fillId="63" borderId="0">
      <alignment horizontal="left" vertical="top"/>
    </xf>
    <xf numFmtId="0" fontId="114" fillId="63" borderId="0">
      <alignment horizontal="left" vertical="top"/>
    </xf>
    <xf numFmtId="0" fontId="91" fillId="0" borderId="0"/>
    <xf numFmtId="0" fontId="115" fillId="0" borderId="0"/>
    <xf numFmtId="0" fontId="94" fillId="0" borderId="0"/>
    <xf numFmtId="0" fontId="98" fillId="0" borderId="0"/>
    <xf numFmtId="182" fontId="115" fillId="0" borderId="0"/>
    <xf numFmtId="0" fontId="108" fillId="0" borderId="0"/>
    <xf numFmtId="0" fontId="9" fillId="0" borderId="0"/>
    <xf numFmtId="0" fontId="9" fillId="0" borderId="0"/>
    <xf numFmtId="0" fontId="9" fillId="0" borderId="0"/>
    <xf numFmtId="0" fontId="91" fillId="0" borderId="0"/>
    <xf numFmtId="0" fontId="91" fillId="0" borderId="0"/>
    <xf numFmtId="0" fontId="91" fillId="0" borderId="0"/>
    <xf numFmtId="0" fontId="91" fillId="0" borderId="0"/>
    <xf numFmtId="0" fontId="91" fillId="0" borderId="0"/>
    <xf numFmtId="0" fontId="119" fillId="0" borderId="0" applyNumberFormat="0" applyFill="0" applyBorder="0" applyAlignment="0" applyProtection="0"/>
    <xf numFmtId="0" fontId="16" fillId="0" borderId="0"/>
    <xf numFmtId="0" fontId="9" fillId="0" borderId="0"/>
    <xf numFmtId="0" fontId="9" fillId="0" borderId="0"/>
    <xf numFmtId="0" fontId="4" fillId="0" borderId="0"/>
    <xf numFmtId="0" fontId="11" fillId="0" borderId="0"/>
    <xf numFmtId="44" fontId="4" fillId="0" borderId="0" applyFont="0" applyFill="0" applyBorder="0" applyAlignment="0" applyProtection="0"/>
    <xf numFmtId="0" fontId="4" fillId="0" borderId="0"/>
    <xf numFmtId="0" fontId="69" fillId="0" borderId="0"/>
    <xf numFmtId="184" fontId="15" fillId="0" borderId="0" applyFont="0" applyFill="0" applyBorder="0" applyAlignment="0" applyProtection="0"/>
    <xf numFmtId="0" fontId="9" fillId="0" borderId="0"/>
    <xf numFmtId="166" fontId="9" fillId="0" borderId="0" applyFont="0" applyFill="0" applyBorder="0" applyAlignment="0" applyProtection="0"/>
    <xf numFmtId="0" fontId="113" fillId="63" borderId="0">
      <alignment horizontal="left" vertical="center"/>
    </xf>
    <xf numFmtId="0" fontId="4" fillId="0" borderId="0"/>
    <xf numFmtId="0" fontId="4" fillId="0" borderId="0" applyNumberFormat="0" applyFill="0" applyBorder="0" applyAlignment="0" applyProtection="0"/>
    <xf numFmtId="0" fontId="121" fillId="0" borderId="0" applyNumberFormat="0" applyFill="0" applyBorder="0" applyAlignment="0" applyProtection="0"/>
    <xf numFmtId="0" fontId="8" fillId="65" borderId="0" applyNumberFormat="0" applyBorder="0" applyAlignment="0" applyProtection="0"/>
    <xf numFmtId="49" fontId="124" fillId="0" borderId="0" applyNumberFormat="0" applyProtection="0">
      <alignment horizontal="right" vertical="top"/>
      <protection locked="0"/>
    </xf>
    <xf numFmtId="0" fontId="26" fillId="0" borderId="10" applyNumberFormat="0" applyFill="0" applyAlignment="0" applyProtection="0"/>
    <xf numFmtId="0" fontId="18" fillId="74" borderId="0" applyNumberFormat="0" applyBorder="0" applyAlignment="0" applyProtection="0"/>
    <xf numFmtId="0" fontId="18" fillId="67" borderId="0" applyNumberFormat="0" applyBorder="0" applyAlignment="0" applyProtection="0"/>
    <xf numFmtId="0" fontId="9" fillId="0" borderId="0"/>
    <xf numFmtId="0" fontId="117" fillId="0" borderId="0" applyBorder="0" applyProtection="0"/>
    <xf numFmtId="0" fontId="117" fillId="0" borderId="0" applyBorder="0" applyProtection="0"/>
    <xf numFmtId="0" fontId="8" fillId="65"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188" fontId="8" fillId="89"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9" fillId="18" borderId="14" applyNumberFormat="0" applyAlignment="0" applyProtection="0"/>
    <xf numFmtId="0" fontId="117" fillId="0" borderId="0" applyBorder="0" applyProtection="0"/>
    <xf numFmtId="0" fontId="123" fillId="0" borderId="0" applyNumberFormat="0" applyFill="0" applyBorder="0" applyAlignment="0" applyProtection="0"/>
    <xf numFmtId="0" fontId="26" fillId="0" borderId="10" applyNumberFormat="0" applyFill="0" applyAlignment="0" applyProtection="0"/>
    <xf numFmtId="0" fontId="8" fillId="75" borderId="0" applyNumberFormat="0" applyBorder="0" applyAlignment="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126" fillId="76"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18" fillId="71" borderId="0" applyNumberFormat="0" applyBorder="0" applyAlignment="0" applyProtection="0"/>
    <xf numFmtId="0" fontId="9" fillId="0" borderId="0"/>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9" fillId="0" borderId="0"/>
    <xf numFmtId="0" fontId="8" fillId="15" borderId="0" applyNumberFormat="0" applyBorder="0" applyAlignment="0" applyProtection="0"/>
    <xf numFmtId="0" fontId="117" fillId="0" borderId="0" applyBorder="0" applyProtection="0"/>
    <xf numFmtId="0" fontId="117" fillId="0" borderId="0" applyBorder="0" applyProtection="0"/>
    <xf numFmtId="0" fontId="19" fillId="72" borderId="0" applyNumberFormat="0" applyBorder="0" applyAlignment="0" applyProtection="0"/>
    <xf numFmtId="0" fontId="18" fillId="65" borderId="0" applyNumberFormat="0" applyBorder="0" applyAlignment="0" applyProtection="0"/>
    <xf numFmtId="0" fontId="8" fillId="7" borderId="0" applyNumberFormat="0" applyBorder="0" applyAlignment="0" applyProtection="0"/>
    <xf numFmtId="0" fontId="9" fillId="0" borderId="33" applyNumberFormat="0" applyFill="0" applyAlignment="0" applyProtection="0"/>
    <xf numFmtId="0" fontId="18" fillId="53" borderId="0" applyNumberFormat="0" applyBorder="0" applyAlignment="0" applyProtection="0"/>
    <xf numFmtId="0" fontId="8" fillId="65" borderId="0" applyNumberFormat="0" applyBorder="0" applyAlignment="0" applyProtection="0"/>
    <xf numFmtId="0" fontId="18" fillId="86"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123" fillId="0" borderId="0" applyNumberFormat="0" applyFill="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17" fillId="0" borderId="0" applyBorder="0" applyProtection="0"/>
    <xf numFmtId="0" fontId="18" fillId="87" borderId="0" applyNumberFormat="0" applyBorder="0" applyAlignment="0" applyProtection="0"/>
    <xf numFmtId="0" fontId="142" fillId="0" borderId="0" applyNumberFormat="0" applyFill="0" applyBorder="0" applyAlignment="0" applyProtection="0">
      <alignment vertical="top"/>
      <protection locked="0"/>
    </xf>
    <xf numFmtId="0" fontId="117" fillId="0" borderId="0" applyBorder="0" applyProtection="0"/>
    <xf numFmtId="0" fontId="136" fillId="0" borderId="0" applyNumberFormat="0" applyFill="0" applyBorder="0" applyAlignment="0" applyProtection="0"/>
    <xf numFmtId="0" fontId="126" fillId="93" borderId="0" applyNumberFormat="0" applyBorder="0" applyAlignment="0" applyProtection="0"/>
    <xf numFmtId="0" fontId="8" fillId="72" borderId="0" applyNumberFormat="0" applyBorder="0" applyAlignment="0" applyProtection="0"/>
    <xf numFmtId="0" fontId="20" fillId="46" borderId="28" applyNumberFormat="0" applyAlignment="0" applyProtection="0"/>
    <xf numFmtId="0" fontId="144" fillId="0" borderId="0"/>
    <xf numFmtId="0" fontId="18" fillId="71" borderId="0" applyNumberFormat="0" applyBorder="0" applyAlignment="0" applyProtection="0"/>
    <xf numFmtId="0" fontId="8" fillId="75" borderId="0" applyNumberFormat="0" applyBorder="0" applyAlignment="0" applyProtection="0"/>
    <xf numFmtId="3" fontId="125" fillId="0" borderId="0" applyFont="0" applyFill="0" applyBorder="0" applyAlignment="0" applyProtection="0"/>
    <xf numFmtId="0" fontId="18" fillId="87" borderId="0" applyNumberFormat="0" applyBorder="0" applyAlignment="0" applyProtection="0"/>
    <xf numFmtId="0" fontId="13" fillId="0" borderId="0"/>
    <xf numFmtId="0" fontId="8" fillId="10" borderId="0" applyNumberFormat="0" applyBorder="0" applyAlignment="0" applyProtection="0"/>
    <xf numFmtId="0" fontId="8" fillId="7" borderId="0" applyBorder="0" applyProtection="0"/>
    <xf numFmtId="0" fontId="8" fillId="75" borderId="0" applyNumberFormat="0" applyBorder="0" applyAlignment="0" applyProtection="0"/>
    <xf numFmtId="0" fontId="100" fillId="0" borderId="0">
      <alignment horizontal="left" vertical="top" wrapText="1" readingOrder="1"/>
    </xf>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1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17" borderId="0" applyNumberFormat="0" applyBorder="0" applyAlignment="0" applyProtection="0"/>
    <xf numFmtId="0" fontId="28" fillId="0" borderId="36" applyNumberFormat="0" applyFill="0" applyAlignment="0" applyProtection="0"/>
    <xf numFmtId="0" fontId="25" fillId="0" borderId="8" applyNumberFormat="0" applyFill="0" applyAlignment="0" applyProtection="0"/>
    <xf numFmtId="0" fontId="8" fillId="72" borderId="0" applyNumberFormat="0" applyBorder="0" applyAlignment="0" applyProtection="0"/>
    <xf numFmtId="0" fontId="117" fillId="0" borderId="0" applyBorder="0" applyProtection="0"/>
    <xf numFmtId="0" fontId="117" fillId="0" borderId="0" applyBorder="0" applyProtection="0"/>
    <xf numFmtId="0" fontId="8" fillId="2" borderId="0" applyBorder="0" applyProtection="0"/>
    <xf numFmtId="176" fontId="149" fillId="0" borderId="0"/>
    <xf numFmtId="0" fontId="8" fillId="0" borderId="0" applyBorder="0" applyProtection="0"/>
    <xf numFmtId="0" fontId="8" fillId="0" borderId="0" applyBorder="0" applyProtection="0"/>
    <xf numFmtId="0" fontId="8" fillId="5" borderId="0" applyNumberFormat="0" applyBorder="0" applyAlignment="0" applyProtection="0"/>
    <xf numFmtId="0" fontId="8" fillId="2" borderId="0" applyNumberFormat="0" applyBorder="0" applyAlignment="0" applyProtection="0"/>
    <xf numFmtId="0" fontId="135" fillId="5" borderId="0" applyNumberFormat="0" applyBorder="0" applyAlignment="0" applyProtection="0"/>
    <xf numFmtId="0" fontId="117" fillId="0" borderId="0" applyBorder="0" applyProtection="0"/>
    <xf numFmtId="0" fontId="18" fillId="8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51" fillId="0" borderId="3" applyAlignment="0"/>
    <xf numFmtId="0" fontId="29" fillId="26" borderId="0" applyNumberFormat="0" applyBorder="0" applyAlignment="0" applyProtection="0"/>
    <xf numFmtId="0" fontId="8" fillId="68" borderId="0" applyNumberFormat="0" applyBorder="0" applyAlignment="0" applyProtection="0"/>
    <xf numFmtId="0" fontId="18" fillId="108" borderId="0" applyNumberFormat="0" applyBorder="0" applyAlignment="0" applyProtection="0"/>
    <xf numFmtId="0" fontId="8" fillId="94" borderId="0" applyNumberFormat="0" applyBorder="0" applyAlignment="0" applyProtection="0"/>
    <xf numFmtId="0" fontId="23" fillId="104" borderId="0" applyNumberFormat="0" applyBorder="0" applyAlignment="0" applyProtection="0"/>
    <xf numFmtId="0" fontId="8" fillId="6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3" fillId="0" borderId="0"/>
    <xf numFmtId="0" fontId="8" fillId="92" borderId="0" applyNumberFormat="0" applyBorder="0" applyAlignment="0" applyProtection="0"/>
    <xf numFmtId="0" fontId="144" fillId="0" borderId="0"/>
    <xf numFmtId="188" fontId="18" fillId="80" borderId="0" applyNumberFormat="0" applyBorder="0" applyAlignment="0" applyProtection="0"/>
    <xf numFmtId="0" fontId="8" fillId="72"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125" fillId="0" borderId="0" applyBorder="0" applyProtection="0"/>
    <xf numFmtId="0" fontId="8" fillId="109" borderId="0" applyNumberFormat="0" applyBorder="0" applyAlignment="0" applyProtection="0"/>
    <xf numFmtId="0" fontId="18" fillId="88"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13" fillId="0" borderId="0"/>
    <xf numFmtId="0" fontId="120" fillId="0" borderId="0">
      <alignment horizontal="left"/>
    </xf>
    <xf numFmtId="0" fontId="8" fillId="92"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3" fillId="0" borderId="0"/>
    <xf numFmtId="0" fontId="8" fillId="9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36" fillId="0" borderId="0" applyBorder="0" applyProtection="0"/>
    <xf numFmtId="0" fontId="8" fillId="73" borderId="0" applyNumberFormat="0" applyBorder="0" applyAlignment="0" applyProtection="0"/>
    <xf numFmtId="0" fontId="69" fillId="0" borderId="32" applyNumberFormat="0" applyFont="0" applyFill="0" applyAlignment="0" applyProtection="0"/>
    <xf numFmtId="0" fontId="18" fillId="91" borderId="0" applyNumberFormat="0" applyBorder="0" applyAlignment="0" applyProtection="0"/>
    <xf numFmtId="0" fontId="8" fillId="66" borderId="0" applyNumberFormat="0" applyBorder="0" applyAlignment="0" applyProtection="0"/>
    <xf numFmtId="0" fontId="140" fillId="0" borderId="0"/>
    <xf numFmtId="7" fontId="139" fillId="0" borderId="0"/>
    <xf numFmtId="0" fontId="23" fillId="7" borderId="0" applyNumberFormat="0" applyBorder="0" applyAlignment="0" applyProtection="0"/>
    <xf numFmtId="0" fontId="8" fillId="94" borderId="0" applyNumberFormat="0" applyBorder="0" applyAlignment="0" applyProtection="0"/>
    <xf numFmtId="0" fontId="125" fillId="0" borderId="0" applyBorder="0" applyProtection="0"/>
    <xf numFmtId="0" fontId="8" fillId="68"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8" fillId="94" borderId="0" applyNumberFormat="0" applyBorder="0" applyAlignment="0" applyProtection="0"/>
    <xf numFmtId="0" fontId="8" fillId="70" borderId="0"/>
    <xf numFmtId="0" fontId="9" fillId="0" borderId="39"/>
    <xf numFmtId="0" fontId="9" fillId="0" borderId="0"/>
    <xf numFmtId="0" fontId="117" fillId="0" borderId="0" applyBorder="0" applyProtection="0"/>
    <xf numFmtId="0" fontId="117" fillId="0" borderId="0" applyBorder="0" applyProtection="0"/>
    <xf numFmtId="0" fontId="125" fillId="0" borderId="0" applyBorder="0" applyProtection="0"/>
    <xf numFmtId="0" fontId="8" fillId="8" borderId="0" applyNumberFormat="0" applyBorder="0" applyAlignment="0" applyProtection="0"/>
    <xf numFmtId="0" fontId="8" fillId="92" borderId="0" applyNumberFormat="0" applyBorder="0" applyAlignment="0" applyProtection="0"/>
    <xf numFmtId="0" fontId="8" fillId="2" borderId="0"/>
    <xf numFmtId="0" fontId="8" fillId="76" borderId="0" applyNumberFormat="0" applyBorder="0" applyAlignment="0" applyProtection="0"/>
    <xf numFmtId="0" fontId="144" fillId="0" borderId="0"/>
    <xf numFmtId="0" fontId="8" fillId="65" borderId="0" applyNumberFormat="0" applyBorder="0" applyAlignment="0" applyProtection="0"/>
    <xf numFmtId="0" fontId="8" fillId="68" borderId="0" applyNumberFormat="0" applyBorder="0" applyAlignment="0" applyProtection="0"/>
    <xf numFmtId="0" fontId="8" fillId="15" borderId="0" applyNumberFormat="0" applyBorder="0" applyAlignment="0" applyProtection="0"/>
    <xf numFmtId="0" fontId="125" fillId="0" borderId="0" applyBorder="0" applyProtection="0"/>
    <xf numFmtId="0" fontId="28" fillId="0" borderId="36" applyNumberFormat="0" applyFill="0" applyAlignment="0" applyProtection="0"/>
    <xf numFmtId="0" fontId="8" fillId="94" borderId="0" applyNumberFormat="0" applyBorder="0" applyAlignment="0" applyProtection="0"/>
    <xf numFmtId="0" fontId="8" fillId="73" borderId="0" applyNumberFormat="0" applyBorder="0" applyAlignment="0" applyProtection="0"/>
    <xf numFmtId="0" fontId="8" fillId="98" borderId="0" applyNumberFormat="0" applyBorder="0" applyAlignment="0" applyProtection="0"/>
    <xf numFmtId="0" fontId="18" fillId="29" borderId="0" applyNumberFormat="0" applyBorder="0" applyAlignment="0" applyProtection="0"/>
    <xf numFmtId="0" fontId="143" fillId="0" borderId="0"/>
    <xf numFmtId="0" fontId="18" fillId="108" borderId="0" applyNumberFormat="0" applyBorder="0" applyAlignment="0" applyProtection="0"/>
    <xf numFmtId="0" fontId="9" fillId="0" borderId="0"/>
    <xf numFmtId="0" fontId="13" fillId="0" borderId="0"/>
    <xf numFmtId="0" fontId="8" fillId="66" borderId="0" applyNumberFormat="0" applyBorder="0" applyAlignment="0" applyProtection="0"/>
    <xf numFmtId="0" fontId="20" fillId="84" borderId="41" applyProtection="0"/>
    <xf numFmtId="0" fontId="8" fillId="70" borderId="0" applyNumberFormat="0" applyBorder="0" applyAlignment="0" applyProtection="0"/>
    <xf numFmtId="0" fontId="8" fillId="65" borderId="0" applyNumberFormat="0" applyBorder="0" applyAlignment="0" applyProtection="0"/>
    <xf numFmtId="0" fontId="9"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8" fillId="94" borderId="0"/>
    <xf numFmtId="0" fontId="28" fillId="0" borderId="36" applyNumberFormat="0" applyFill="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164" fillId="0" borderId="0">
      <alignment horizontal="left" vertical="top"/>
    </xf>
    <xf numFmtId="0" fontId="9" fillId="0" borderId="0"/>
    <xf numFmtId="0" fontId="96" fillId="0" borderId="0"/>
    <xf numFmtId="0" fontId="13" fillId="0" borderId="0"/>
    <xf numFmtId="0" fontId="8" fillId="17" borderId="0"/>
    <xf numFmtId="0" fontId="9" fillId="0" borderId="0"/>
    <xf numFmtId="0" fontId="18" fillId="83" borderId="0" applyNumberFormat="0" applyBorder="0" applyAlignment="0" applyProtection="0"/>
    <xf numFmtId="0" fontId="18" fillId="83" borderId="0" applyNumberFormat="0" applyBorder="0" applyAlignment="0" applyProtection="0"/>
    <xf numFmtId="0" fontId="153" fillId="63" borderId="0">
      <alignment horizontal="right" vertical="center"/>
    </xf>
    <xf numFmtId="0" fontId="113" fillId="63" borderId="0">
      <alignment horizontal="right" vertical="top"/>
    </xf>
    <xf numFmtId="0" fontId="123" fillId="0" borderId="0" applyNumberFormat="0" applyFill="0" applyBorder="0" applyAlignment="0" applyProtection="0">
      <alignment vertical="top"/>
      <protection locked="0"/>
    </xf>
    <xf numFmtId="0" fontId="136" fillId="0" borderId="0" applyNumberFormat="0" applyFill="0" applyBorder="0" applyAlignment="0" applyProtection="0"/>
    <xf numFmtId="0" fontId="8" fillId="73" borderId="0" applyNumberFormat="0" applyBorder="0" applyAlignment="0" applyProtection="0"/>
    <xf numFmtId="0" fontId="18" fillId="107" borderId="0" applyBorder="0" applyProtection="0"/>
    <xf numFmtId="0" fontId="8" fillId="94" borderId="0" applyNumberFormat="0" applyBorder="0" applyAlignment="0" applyProtection="0"/>
    <xf numFmtId="0" fontId="9" fillId="0" borderId="30"/>
    <xf numFmtId="0" fontId="32" fillId="0" borderId="20" applyNumberFormat="0" applyFill="0" applyAlignment="0" applyProtection="0"/>
    <xf numFmtId="0" fontId="8"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67"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5" borderId="0"/>
    <xf numFmtId="0" fontId="8" fillId="72" borderId="0"/>
    <xf numFmtId="0" fontId="18" fillId="29"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7" borderId="0"/>
    <xf numFmtId="0" fontId="18" fillId="44" borderId="0" applyNumberFormat="0" applyBorder="0" applyAlignment="0" applyProtection="0"/>
    <xf numFmtId="0" fontId="8" fillId="75" borderId="0"/>
    <xf numFmtId="0" fontId="8" fillId="95" borderId="0" applyNumberFormat="0" applyBorder="0" applyAlignment="0" applyProtection="0"/>
    <xf numFmtId="0" fontId="8" fillId="2" borderId="0" applyBorder="0" applyProtection="0"/>
    <xf numFmtId="0" fontId="18" fillId="29"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5" borderId="0" applyNumberFormat="0" applyBorder="0" applyAlignment="0" applyProtection="0"/>
    <xf numFmtId="0" fontId="18" fillId="56" borderId="0" applyNumberFormat="0" applyBorder="0" applyAlignment="0" applyProtection="0"/>
    <xf numFmtId="0" fontId="8" fillId="8" borderId="0"/>
    <xf numFmtId="0" fontId="8" fillId="73" borderId="0"/>
    <xf numFmtId="0" fontId="8" fillId="9" borderId="0" applyNumberFormat="0" applyBorder="0" applyAlignment="0" applyProtection="0"/>
    <xf numFmtId="0" fontId="120" fillId="0" borderId="0">
      <alignment horizontal="left"/>
    </xf>
    <xf numFmtId="0" fontId="26" fillId="0" borderId="0" applyNumberFormat="0" applyFill="0" applyBorder="0" applyAlignment="0" applyProtection="0"/>
    <xf numFmtId="0" fontId="9" fillId="0" borderId="0" applyNumberFormat="0" applyFill="0" applyBorder="0" applyAlignment="0" applyProtection="0"/>
    <xf numFmtId="0" fontId="132" fillId="0" borderId="0"/>
    <xf numFmtId="0" fontId="8" fillId="73"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10" borderId="0"/>
    <xf numFmtId="0" fontId="8" fillId="92" borderId="0"/>
    <xf numFmtId="0" fontId="18" fillId="77" borderId="0" applyNumberFormat="0" applyBorder="0" applyAlignment="0" applyProtection="0"/>
    <xf numFmtId="0" fontId="8" fillId="111" borderId="0" applyBorder="0" applyProtection="0"/>
    <xf numFmtId="0" fontId="143" fillId="0" borderId="0"/>
    <xf numFmtId="0" fontId="8" fillId="14" borderId="0" applyNumberFormat="0" applyBorder="0" applyAlignment="0" applyProtection="0"/>
    <xf numFmtId="0" fontId="8" fillId="92" borderId="0" applyNumberFormat="0" applyBorder="0" applyAlignment="0" applyProtection="0"/>
    <xf numFmtId="0" fontId="8" fillId="95" borderId="0" applyNumberFormat="0" applyBorder="0" applyAlignment="0" applyProtection="0"/>
    <xf numFmtId="0" fontId="18" fillId="77" borderId="0" applyNumberFormat="0" applyBorder="0" applyAlignment="0" applyProtection="0"/>
    <xf numFmtId="0" fontId="8" fillId="101" borderId="0" applyBorder="0" applyProtection="0"/>
    <xf numFmtId="0" fontId="18" fillId="77" borderId="0" applyNumberFormat="0" applyBorder="0" applyAlignment="0" applyProtection="0"/>
    <xf numFmtId="0" fontId="8" fillId="92" borderId="0" applyNumberFormat="0" applyBorder="0" applyAlignment="0" applyProtection="0"/>
    <xf numFmtId="0" fontId="8" fillId="81" borderId="0" applyNumberFormat="0" applyBorder="0" applyAlignment="0" applyProtection="0"/>
    <xf numFmtId="0" fontId="8" fillId="13" borderId="0"/>
    <xf numFmtId="0" fontId="8" fillId="68" borderId="0"/>
    <xf numFmtId="0" fontId="20" fillId="46" borderId="1" applyNumberFormat="0" applyAlignment="0" applyProtection="0"/>
    <xf numFmtId="0" fontId="51" fillId="0" borderId="37" applyAlignment="0"/>
    <xf numFmtId="0" fontId="29" fillId="85" borderId="0" applyNumberFormat="0" applyBorder="0" applyAlignment="0" applyProtection="0"/>
    <xf numFmtId="0" fontId="8" fillId="68"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65" borderId="0" applyNumberFormat="0" applyBorder="0" applyAlignment="0" applyProtection="0"/>
    <xf numFmtId="0" fontId="27" fillId="68" borderId="28" applyNumberFormat="0" applyAlignment="0" applyProtection="0"/>
    <xf numFmtId="0" fontId="148" fillId="76" borderId="0" applyNumberFormat="0" applyBorder="0" applyAlignment="0" applyProtection="0"/>
    <xf numFmtId="0" fontId="8" fillId="70" borderId="0" applyNumberFormat="0" applyBorder="0" applyAlignment="0" applyProtection="0"/>
    <xf numFmtId="0" fontId="8" fillId="2" borderId="0" applyNumberFormat="0" applyBorder="0" applyAlignment="0" applyProtection="0"/>
    <xf numFmtId="0" fontId="32" fillId="79" borderId="0" applyBorder="0" applyProtection="0"/>
    <xf numFmtId="0" fontId="18" fillId="71" borderId="0" applyNumberFormat="0" applyBorder="0" applyAlignment="0" applyProtection="0"/>
    <xf numFmtId="0" fontId="8" fillId="68" borderId="0" applyNumberFormat="0" applyBorder="0" applyAlignment="0" applyProtection="0"/>
    <xf numFmtId="0" fontId="8" fillId="94" borderId="0" applyNumberFormat="0" applyBorder="0" applyAlignment="0" applyProtection="0"/>
    <xf numFmtId="0" fontId="8" fillId="8"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3" fillId="0" borderId="0">
      <alignment vertical="top"/>
    </xf>
    <xf numFmtId="0" fontId="8" fillId="94" borderId="0" applyNumberFormat="0" applyBorder="0" applyAlignment="0" applyProtection="0"/>
    <xf numFmtId="0" fontId="8" fillId="70" borderId="0" applyNumberFormat="0" applyBorder="0" applyAlignment="0" applyProtection="0"/>
    <xf numFmtId="0" fontId="140" fillId="0" borderId="0"/>
    <xf numFmtId="0" fontId="8" fillId="15"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101" borderId="0" applyBorder="0" applyProtection="0"/>
    <xf numFmtId="187" fontId="149" fillId="0" borderId="0"/>
    <xf numFmtId="0" fontId="117" fillId="0" borderId="0" applyBorder="0" applyProtection="0"/>
    <xf numFmtId="0" fontId="117" fillId="0" borderId="0" applyBorder="0" applyProtection="0"/>
    <xf numFmtId="0" fontId="24" fillId="0" borderId="6" applyNumberFormat="0" applyFill="0" applyAlignment="0" applyProtection="0"/>
    <xf numFmtId="0" fontId="8" fillId="70" borderId="0" applyNumberFormat="0" applyBorder="0" applyAlignment="0" applyProtection="0"/>
    <xf numFmtId="0" fontId="8" fillId="101" borderId="0" applyBorder="0" applyProtection="0"/>
    <xf numFmtId="0" fontId="8" fillId="70" borderId="0" applyNumberFormat="0" applyBorder="0" applyAlignment="0" applyProtection="0"/>
    <xf numFmtId="0" fontId="18" fillId="65" borderId="0" applyNumberFormat="0" applyBorder="0" applyAlignment="0" applyProtection="0"/>
    <xf numFmtId="0" fontId="33" fillId="0" borderId="0" applyNumberFormat="0" applyFill="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8" fillId="2" borderId="0" applyNumberFormat="0" applyBorder="0" applyAlignment="0" applyProtection="0"/>
    <xf numFmtId="0" fontId="18" fillId="102" borderId="0"/>
    <xf numFmtId="0" fontId="8" fillId="65" borderId="0" applyNumberFormat="0" applyBorder="0" applyAlignment="0" applyProtection="0"/>
    <xf numFmtId="0" fontId="27" fillId="68" borderId="28" applyNumberFormat="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8"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21" fillId="48" borderId="2" applyNumberFormat="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32" borderId="0" applyNumberFormat="0" applyBorder="0" applyAlignment="0" applyProtection="0"/>
    <xf numFmtId="0" fontId="8" fillId="70"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8" fillId="70" borderId="0" applyNumberFormat="0" applyBorder="0" applyAlignment="0" applyProtection="0"/>
    <xf numFmtId="188" fontId="8" fillId="95" borderId="0" applyNumberFormat="0" applyBorder="0" applyAlignment="0" applyProtection="0"/>
    <xf numFmtId="0" fontId="8" fillId="70"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3" borderId="0" applyNumberFormat="0" applyBorder="0" applyAlignment="0" applyProtection="0"/>
    <xf numFmtId="0" fontId="8" fillId="14" borderId="0" applyNumberFormat="0" applyBorder="0" applyAlignment="0" applyProtection="0"/>
    <xf numFmtId="0" fontId="8" fillId="95" borderId="0" applyNumberFormat="0" applyBorder="0" applyAlignment="0" applyProtection="0"/>
    <xf numFmtId="0" fontId="163" fillId="63" borderId="0">
      <alignment horizontal="left" vertical="top"/>
    </xf>
    <xf numFmtId="0" fontId="167" fillId="63" borderId="0">
      <alignment horizontal="right" vertical="center"/>
    </xf>
    <xf numFmtId="0" fontId="8" fillId="92" borderId="0" applyNumberFormat="0" applyBorder="0" applyAlignment="0" applyProtection="0"/>
    <xf numFmtId="0" fontId="18" fillId="81" borderId="0" applyNumberFormat="0" applyBorder="0" applyAlignment="0" applyProtection="0"/>
    <xf numFmtId="0" fontId="18" fillId="10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188" fontId="18" fillId="82" borderId="0" applyNumberFormat="0" applyBorder="0" applyAlignment="0" applyProtection="0"/>
    <xf numFmtId="0" fontId="8" fillId="68" borderId="0" applyNumberFormat="0" applyBorder="0" applyAlignment="0" applyProtection="0"/>
    <xf numFmtId="0" fontId="21" fillId="48" borderId="2" applyNumberFormat="0" applyAlignment="0" applyProtection="0"/>
    <xf numFmtId="0" fontId="18" fillId="32"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9" fillId="0" borderId="0"/>
    <xf numFmtId="0" fontId="8" fillId="70" borderId="0" applyNumberFormat="0" applyBorder="0" applyAlignment="0" applyProtection="0"/>
    <xf numFmtId="0" fontId="18" fillId="29"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37" fontId="9" fillId="0" borderId="0" applyFill="0" applyBorder="0" applyAlignment="0" applyProtection="0"/>
    <xf numFmtId="0" fontId="18" fillId="87" borderId="0" applyNumberFormat="0" applyBorder="0" applyAlignment="0" applyProtection="0"/>
    <xf numFmtId="0" fontId="8" fillId="2" borderId="0" applyNumberFormat="0" applyBorder="0" applyAlignment="0" applyProtection="0"/>
    <xf numFmtId="0" fontId="27" fillId="68" borderId="28" applyNumberFormat="0" applyAlignment="0" applyProtection="0"/>
    <xf numFmtId="0" fontId="18" fillId="31" borderId="0" applyNumberFormat="0" applyBorder="0" applyAlignment="0" applyProtection="0"/>
    <xf numFmtId="0" fontId="26" fillId="0" borderId="10" applyNumberFormat="0" applyFill="0" applyAlignment="0" applyProtection="0"/>
    <xf numFmtId="0" fontId="9" fillId="0" borderId="0" applyNumberFormat="0" applyFill="0" applyBorder="0" applyAlignment="0" applyProtection="0"/>
    <xf numFmtId="0" fontId="69" fillId="0" borderId="0"/>
    <xf numFmtId="0" fontId="8" fillId="7" borderId="0" applyNumberFormat="0" applyBorder="0" applyAlignment="0" applyProtection="0"/>
    <xf numFmtId="0" fontId="8" fillId="70" borderId="0" applyNumberFormat="0" applyBorder="0" applyAlignment="0" applyProtection="0"/>
    <xf numFmtId="0" fontId="18" fillId="67" borderId="0" applyNumberFormat="0" applyBorder="0" applyAlignment="0" applyProtection="0"/>
    <xf numFmtId="0" fontId="8" fillId="2" borderId="0" applyNumberFormat="0" applyBorder="0" applyAlignment="0" applyProtection="0"/>
    <xf numFmtId="0" fontId="123" fillId="0" borderId="0" applyNumberFormat="0" applyFill="0" applyBorder="0" applyAlignment="0" applyProtection="0">
      <alignment vertical="top"/>
      <protection locked="0"/>
    </xf>
    <xf numFmtId="0" fontId="8" fillId="70" borderId="0" applyNumberFormat="0" applyBorder="0" applyAlignment="0" applyProtection="0"/>
    <xf numFmtId="0" fontId="21" fillId="78" borderId="2" applyNumberFormat="0" applyAlignment="0" applyProtection="0"/>
    <xf numFmtId="0" fontId="8" fillId="66" borderId="0"/>
    <xf numFmtId="0" fontId="8" fillId="75" borderId="0" applyNumberFormat="0" applyBorder="0" applyAlignment="0" applyProtection="0"/>
    <xf numFmtId="0" fontId="27" fillId="68" borderId="28" applyNumberFormat="0" applyAlignment="0" applyProtection="0"/>
    <xf numFmtId="0" fontId="26" fillId="0" borderId="10" applyNumberFormat="0" applyFill="0" applyAlignment="0" applyProtection="0"/>
    <xf numFmtId="0" fontId="123" fillId="0" borderId="0" applyNumberFormat="0" applyFill="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13" fillId="0" borderId="0"/>
    <xf numFmtId="0" fontId="8" fillId="8" borderId="0" applyNumberFormat="0" applyBorder="0" applyAlignment="0" applyProtection="0"/>
    <xf numFmtId="0" fontId="8" fillId="68" borderId="0" applyNumberFormat="0" applyBorder="0" applyAlignment="0" applyProtection="0"/>
    <xf numFmtId="0" fontId="8" fillId="66" borderId="0" applyNumberFormat="0" applyBorder="0" applyAlignment="0" applyProtection="0"/>
    <xf numFmtId="0" fontId="132" fillId="0" borderId="0"/>
    <xf numFmtId="0" fontId="8" fillId="70" borderId="0" applyNumberFormat="0" applyBorder="0" applyAlignment="0" applyProtection="0"/>
    <xf numFmtId="188" fontId="13" fillId="0" borderId="0"/>
    <xf numFmtId="0" fontId="24" fillId="0" borderId="6" applyNumberFormat="0" applyFill="0" applyAlignment="0" applyProtection="0"/>
    <xf numFmtId="0" fontId="8" fillId="10" borderId="0" applyNumberFormat="0" applyBorder="0" applyAlignment="0" applyProtection="0"/>
    <xf numFmtId="0" fontId="8" fillId="5" borderId="0" applyBorder="0" applyProtection="0"/>
    <xf numFmtId="0" fontId="22" fillId="0" borderId="0" applyNumberFormat="0" applyFill="0" applyBorder="0" applyAlignment="0" applyProtection="0"/>
    <xf numFmtId="0" fontId="18" fillId="71" borderId="0" applyNumberFormat="0" applyBorder="0" applyAlignment="0" applyProtection="0"/>
    <xf numFmtId="0" fontId="8" fillId="0" borderId="0"/>
    <xf numFmtId="0" fontId="8" fillId="0" borderId="0"/>
    <xf numFmtId="0" fontId="8" fillId="72" borderId="0" applyNumberFormat="0" applyBorder="0" applyAlignment="0" applyProtection="0"/>
    <xf numFmtId="176" fontId="149" fillId="0" borderId="0"/>
    <xf numFmtId="0" fontId="18" fillId="29" borderId="0" applyNumberFormat="0" applyBorder="0" applyAlignment="0" applyProtection="0"/>
    <xf numFmtId="0" fontId="8" fillId="0" borderId="0" applyBorder="0" applyProtection="0"/>
    <xf numFmtId="0" fontId="8" fillId="0" borderId="0" applyBorder="0" applyProtection="0"/>
    <xf numFmtId="0" fontId="8" fillId="5" borderId="0" applyNumberFormat="0" applyBorder="0" applyAlignment="0" applyProtection="0"/>
    <xf numFmtId="0" fontId="8" fillId="72" borderId="0" applyNumberFormat="0" applyBorder="0" applyAlignment="0" applyProtection="0"/>
    <xf numFmtId="0" fontId="18" fillId="17" borderId="0" applyBorder="0" applyProtection="0"/>
    <xf numFmtId="0" fontId="136" fillId="0" borderId="0" applyNumberFormat="0" applyFill="0" applyBorder="0" applyAlignment="0" applyProtection="0"/>
    <xf numFmtId="0" fontId="8" fillId="0" borderId="0"/>
    <xf numFmtId="0" fontId="8" fillId="0" borderId="0"/>
    <xf numFmtId="0" fontId="8" fillId="8" borderId="0" applyNumberFormat="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Border="0" applyProtection="0"/>
    <xf numFmtId="0" fontId="8" fillId="72" borderId="0" applyNumberFormat="0" applyBorder="0" applyAlignment="0" applyProtection="0"/>
    <xf numFmtId="0" fontId="18" fillId="76"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10" borderId="0" applyNumberFormat="0" applyBorder="0" applyAlignment="0" applyProtection="0"/>
    <xf numFmtId="0" fontId="8" fillId="114" borderId="0" applyBorder="0" applyProtection="0"/>
    <xf numFmtId="0" fontId="23" fillId="75" borderId="0"/>
    <xf numFmtId="0" fontId="8" fillId="72" borderId="0" applyNumberFormat="0" applyBorder="0" applyAlignment="0" applyProtection="0"/>
    <xf numFmtId="0" fontId="18" fillId="71"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18" fillId="65"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21" fillId="48" borderId="2" applyNumberFormat="0" applyAlignment="0" applyProtection="0"/>
    <xf numFmtId="0" fontId="18" fillId="65" borderId="0" applyNumberFormat="0" applyBorder="0" applyAlignment="0" applyProtection="0"/>
    <xf numFmtId="0" fontId="8" fillId="72" borderId="0" applyNumberFormat="0" applyBorder="0" applyAlignment="0" applyProtection="0"/>
    <xf numFmtId="0" fontId="18" fillId="6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76" borderId="0" applyNumberFormat="0" applyBorder="0" applyAlignment="0" applyProtection="0"/>
    <xf numFmtId="177" fontId="9" fillId="0" borderId="0" applyFill="0" applyBorder="0" applyAlignment="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136" fillId="0" borderId="0" applyNumberFormat="0" applyFill="0" applyBorder="0" applyAlignment="0" applyProtection="0"/>
    <xf numFmtId="0" fontId="8" fillId="5" borderId="0" applyNumberFormat="0" applyBorder="0" applyAlignment="0" applyProtection="0"/>
    <xf numFmtId="0" fontId="8" fillId="76" borderId="0" applyNumberFormat="0" applyBorder="0" applyAlignment="0" applyProtection="0"/>
    <xf numFmtId="0" fontId="40" fillId="0" borderId="0"/>
    <xf numFmtId="0" fontId="13" fillId="0" borderId="0"/>
    <xf numFmtId="0" fontId="126" fillId="85"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5" borderId="0" applyNumberFormat="0" applyBorder="0" applyAlignment="0" applyProtection="0"/>
    <xf numFmtId="0" fontId="8" fillId="76" borderId="0" applyNumberFormat="0" applyBorder="0" applyAlignment="0" applyProtection="0"/>
    <xf numFmtId="0" fontId="136" fillId="0" borderId="0" applyNumberFormat="0" applyFill="0" applyBorder="0" applyAlignment="0" applyProtection="0"/>
    <xf numFmtId="0" fontId="126" fillId="60" borderId="0" applyNumberFormat="0" applyBorder="0" applyAlignment="0" applyProtection="0"/>
    <xf numFmtId="0" fontId="8" fillId="72" borderId="0" applyNumberFormat="0" applyBorder="0" applyAlignment="0" applyProtection="0"/>
    <xf numFmtId="0" fontId="18" fillId="107" borderId="0" applyBorder="0" applyProtection="0"/>
    <xf numFmtId="0" fontId="126" fillId="68" borderId="0" applyNumberFormat="0" applyBorder="0" applyAlignment="0" applyProtection="0"/>
    <xf numFmtId="0" fontId="8" fillId="72" borderId="0" applyNumberFormat="0" applyBorder="0" applyAlignment="0" applyProtection="0"/>
    <xf numFmtId="0" fontId="21" fillId="48" borderId="2" applyNumberFormat="0" applyAlignment="0" applyProtection="0"/>
    <xf numFmtId="0" fontId="18" fillId="71" borderId="0" applyNumberFormat="0" applyBorder="0" applyAlignment="0" applyProtection="0"/>
    <xf numFmtId="0" fontId="18" fillId="71" borderId="0" applyNumberFormat="0" applyBorder="0" applyAlignment="0" applyProtection="0"/>
    <xf numFmtId="0" fontId="117" fillId="0" borderId="0" applyBorder="0" applyProtection="0"/>
    <xf numFmtId="0" fontId="117" fillId="0" borderId="0" applyBorder="0" applyProtection="0"/>
    <xf numFmtId="0" fontId="8" fillId="8" borderId="0" applyNumberFormat="0" applyBorder="0" applyAlignment="0" applyProtection="0"/>
    <xf numFmtId="0" fontId="8" fillId="72" borderId="0" applyNumberFormat="0" applyBorder="0" applyAlignment="0" applyProtection="0"/>
    <xf numFmtId="0" fontId="8" fillId="2" borderId="0" applyBorder="0" applyProtection="0"/>
    <xf numFmtId="0" fontId="8" fillId="76" borderId="0" applyNumberFormat="0" applyBorder="0" applyAlignment="0" applyProtection="0"/>
    <xf numFmtId="0" fontId="131" fillId="0" borderId="0" applyBorder="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146" fillId="0" borderId="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8"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18" fillId="31" borderId="0" applyNumberFormat="0" applyBorder="0" applyAlignment="0" applyProtection="0"/>
    <xf numFmtId="0" fontId="26" fillId="0" borderId="0" applyNumberFormat="0" applyFill="0" applyBorder="0" applyAlignment="0" applyProtection="0"/>
    <xf numFmtId="0" fontId="8" fillId="7" borderId="0" applyNumberFormat="0" applyBorder="0" applyAlignment="0" applyProtection="0"/>
    <xf numFmtId="0" fontId="9" fillId="0" borderId="0" applyNumberFormat="0" applyFill="0" applyBorder="0" applyAlignment="0" applyProtection="0"/>
    <xf numFmtId="0" fontId="18" fillId="76"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8" fillId="76" borderId="0"/>
    <xf numFmtId="0" fontId="18" fillId="3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120" fillId="0"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93"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93" borderId="0" applyNumberFormat="0" applyBorder="0" applyAlignment="0" applyProtection="0"/>
    <xf numFmtId="0" fontId="8" fillId="72" borderId="0" applyNumberFormat="0" applyBorder="0" applyAlignment="0" applyProtection="0"/>
    <xf numFmtId="0" fontId="18" fillId="93" borderId="0" applyNumberFormat="0" applyBorder="0" applyAlignment="0" applyProtection="0"/>
    <xf numFmtId="0" fontId="117" fillId="0" borderId="0" applyBorder="0" applyProtection="0"/>
    <xf numFmtId="0" fontId="117" fillId="0" borderId="0" applyBorder="0" applyProtection="0"/>
    <xf numFmtId="0" fontId="169" fillId="0" borderId="0"/>
    <xf numFmtId="0" fontId="8" fillId="8"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0" borderId="0"/>
    <xf numFmtId="0" fontId="25" fillId="0" borderId="8" applyNumberFormat="0" applyFill="0" applyAlignment="0" applyProtection="0"/>
    <xf numFmtId="176" fontId="147" fillId="0" borderId="0"/>
    <xf numFmtId="0" fontId="8" fillId="72"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26" fillId="0" borderId="40" applyProtection="0"/>
    <xf numFmtId="0" fontId="8" fillId="75" borderId="0" applyNumberFormat="0" applyBorder="0" applyAlignment="0" applyProtection="0"/>
    <xf numFmtId="0" fontId="8" fillId="75" borderId="0" applyNumberFormat="0" applyBorder="0" applyAlignment="0" applyProtection="0"/>
    <xf numFmtId="202" fontId="166" fillId="0" borderId="0">
      <protection locked="0"/>
    </xf>
    <xf numFmtId="0" fontId="8" fillId="65" borderId="0" applyNumberFormat="0" applyBorder="0" applyAlignment="0" applyProtection="0"/>
    <xf numFmtId="0" fontId="8" fillId="7" borderId="0" applyNumberFormat="0" applyBorder="0" applyAlignment="0" applyProtection="0"/>
    <xf numFmtId="0" fontId="27" fillId="110" borderId="28" applyNumberFormat="0" applyAlignment="0" applyProtection="0"/>
    <xf numFmtId="0" fontId="18" fillId="32"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26" fillId="0" borderId="0" applyBorder="0" applyProtection="0"/>
    <xf numFmtId="0" fontId="8" fillId="75" borderId="0" applyNumberFormat="0" applyBorder="0" applyAlignment="0" applyProtection="0"/>
    <xf numFmtId="0" fontId="8" fillId="75"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8" fillId="93" borderId="0" applyNumberFormat="0" applyBorder="0" applyAlignment="0" applyProtection="0"/>
    <xf numFmtId="4" fontId="174" fillId="0" borderId="0" applyProtection="0">
      <alignment horizontal="left"/>
    </xf>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31" borderId="0" applyNumberFormat="0" applyBorder="0" applyAlignment="0" applyProtection="0"/>
    <xf numFmtId="188" fontId="9" fillId="0" borderId="0"/>
    <xf numFmtId="0" fontId="8" fillId="0" borderId="0" applyBorder="0" applyProtection="0"/>
    <xf numFmtId="0" fontId="8" fillId="7"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8" fillId="7"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3" fontId="157" fillId="0" borderId="0"/>
    <xf numFmtId="0" fontId="8" fillId="66"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9" fillId="0" borderId="14"/>
    <xf numFmtId="0" fontId="132" fillId="0" borderId="0"/>
    <xf numFmtId="0" fontId="8" fillId="7" borderId="0" applyNumberFormat="0" applyBorder="0" applyAlignment="0" applyProtection="0"/>
    <xf numFmtId="0" fontId="8" fillId="75" borderId="0" applyNumberFormat="0" applyBorder="0" applyAlignment="0" applyProtection="0"/>
    <xf numFmtId="0" fontId="8" fillId="65" borderId="0"/>
    <xf numFmtId="0" fontId="125" fillId="0" borderId="0" applyBorder="0" applyProtection="0"/>
    <xf numFmtId="0" fontId="35" fillId="0" borderId="0"/>
    <xf numFmtId="0" fontId="55" fillId="0" borderId="44" applyNumberFormat="0" applyFill="0" applyAlignment="0" applyProtection="0"/>
    <xf numFmtId="0" fontId="8" fillId="92" borderId="0" applyNumberFormat="0" applyBorder="0" applyAlignment="0" applyProtection="0"/>
    <xf numFmtId="0" fontId="8" fillId="75" borderId="0" applyNumberFormat="0" applyBorder="0" applyAlignment="0" applyProtection="0"/>
    <xf numFmtId="0" fontId="143" fillId="0" borderId="0"/>
    <xf numFmtId="0" fontId="8" fillId="81"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9" fillId="0" borderId="0"/>
    <xf numFmtId="0" fontId="8" fillId="81"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8" borderId="0" applyBorder="0" applyProtection="0"/>
    <xf numFmtId="188" fontId="117" fillId="0" borderId="0"/>
    <xf numFmtId="0" fontId="126" fillId="9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30" fillId="50" borderId="29"/>
    <xf numFmtId="0" fontId="126" fillId="116" borderId="0" applyNumberFormat="0" applyBorder="0" applyAlignment="0" applyProtection="0"/>
    <xf numFmtId="0" fontId="131" fillId="0" borderId="0" applyBorder="0" applyProtection="0"/>
    <xf numFmtId="0" fontId="8" fillId="8" borderId="0" applyNumberFormat="0" applyBorder="0" applyAlignment="0" applyProtection="0"/>
    <xf numFmtId="0" fontId="8" fillId="73" borderId="0" applyNumberFormat="0" applyBorder="0" applyAlignment="0" applyProtection="0"/>
    <xf numFmtId="0" fontId="131" fillId="0" borderId="0" applyBorder="0" applyProtection="0"/>
    <xf numFmtId="0" fontId="8" fillId="73" borderId="0" applyNumberFormat="0" applyBorder="0" applyAlignment="0" applyProtection="0"/>
    <xf numFmtId="0" fontId="116" fillId="0" borderId="0"/>
    <xf numFmtId="0" fontId="8" fillId="0" borderId="0" applyBorder="0" applyProtection="0"/>
    <xf numFmtId="0" fontId="8" fillId="8"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131" fillId="0" borderId="0" applyBorder="0" applyProtection="0"/>
    <xf numFmtId="0" fontId="8" fillId="73" borderId="0" applyNumberFormat="0" applyBorder="0" applyAlignment="0" applyProtection="0"/>
    <xf numFmtId="0" fontId="30" fillId="60" borderId="29" applyNumberFormat="0" applyAlignment="0" applyProtection="0"/>
    <xf numFmtId="0" fontId="8" fillId="8" borderId="0"/>
    <xf numFmtId="0" fontId="126" fillId="93"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26" fillId="108"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23" fillId="75"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131" fillId="0" borderId="0" applyBorder="0" applyProtection="0"/>
    <xf numFmtId="0" fontId="8" fillId="9" borderId="0" applyBorder="0" applyProtection="0"/>
    <xf numFmtId="0" fontId="23" fillId="75" borderId="0" applyNumberFormat="0" applyBorder="0" applyAlignment="0" applyProtection="0"/>
    <xf numFmtId="0" fontId="8" fillId="104" borderId="0" applyNumberFormat="0" applyBorder="0" applyAlignment="0" applyProtection="0"/>
    <xf numFmtId="0" fontId="131" fillId="0" borderId="0" applyBorder="0" applyProtection="0"/>
    <xf numFmtId="0" fontId="8" fillId="9" borderId="0" applyNumberFormat="0" applyBorder="0" applyAlignment="0" applyProtection="0"/>
    <xf numFmtId="0" fontId="18" fillId="2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92"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40" fillId="0" borderId="0"/>
    <xf numFmtId="0" fontId="8" fillId="73" borderId="0" applyNumberFormat="0" applyBorder="0" applyAlignment="0" applyProtection="0"/>
    <xf numFmtId="0" fontId="8" fillId="15" borderId="0"/>
    <xf numFmtId="9" fontId="9" fillId="0" borderId="0" applyFont="0" applyFill="0" applyBorder="0" applyAlignment="0" applyProtection="0"/>
    <xf numFmtId="0" fontId="18" fillId="67" borderId="0" applyNumberFormat="0" applyBorder="0" applyAlignment="0" applyProtection="0"/>
    <xf numFmtId="0" fontId="131" fillId="0" borderId="0" applyBorder="0" applyProtection="0"/>
    <xf numFmtId="0" fontId="160" fillId="0" borderId="0"/>
    <xf numFmtId="0" fontId="8" fillId="73"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21" fillId="48" borderId="2" applyNumberFormat="0" applyAlignment="0" applyProtection="0"/>
    <xf numFmtId="9" fontId="9" fillId="0" borderId="0" applyFont="0" applyFill="0" applyBorder="0" applyAlignment="0" applyProtection="0"/>
    <xf numFmtId="0" fontId="18" fillId="67" borderId="0" applyNumberFormat="0" applyBorder="0" applyAlignment="0" applyProtection="0"/>
    <xf numFmtId="0" fontId="9" fillId="0" borderId="0"/>
    <xf numFmtId="0" fontId="9" fillId="0" borderId="0"/>
    <xf numFmtId="0" fontId="8" fillId="73" borderId="0" applyNumberFormat="0" applyBorder="0" applyAlignment="0" applyProtection="0"/>
    <xf numFmtId="0" fontId="23" fillId="75" borderId="0" applyNumberFormat="0" applyBorder="0" applyAlignment="0" applyProtection="0"/>
    <xf numFmtId="0" fontId="120" fillId="0" borderId="0">
      <alignment horizontal="left"/>
    </xf>
    <xf numFmtId="0" fontId="138" fillId="0" borderId="0" applyNumberFormat="0" applyFill="0" applyBorder="0" applyAlignment="0" applyProtection="0"/>
    <xf numFmtId="0" fontId="26" fillId="0" borderId="0" applyNumberFormat="0" applyFill="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13" fillId="0" borderId="0"/>
    <xf numFmtId="0" fontId="8" fillId="73" borderId="0" applyNumberFormat="0" applyBorder="0" applyAlignment="0" applyProtection="0"/>
    <xf numFmtId="0" fontId="8" fillId="66" borderId="0" applyNumberFormat="0" applyBorder="0" applyAlignment="0" applyProtection="0"/>
    <xf numFmtId="0" fontId="9" fillId="0" borderId="0"/>
    <xf numFmtId="4" fontId="155" fillId="0" borderId="0">
      <alignment vertical="top"/>
      <protection hidden="1"/>
    </xf>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8" fillId="0" borderId="0"/>
    <xf numFmtId="0" fontId="9" fillId="0" borderId="0"/>
    <xf numFmtId="0" fontId="8" fillId="73" borderId="0" applyNumberFormat="0" applyBorder="0" applyAlignment="0" applyProtection="0"/>
    <xf numFmtId="0" fontId="30" fillId="50" borderId="29" applyNumberFormat="0" applyAlignment="0" applyProtection="0"/>
    <xf numFmtId="0" fontId="8" fillId="23" borderId="0"/>
    <xf numFmtId="0" fontId="8" fillId="0" borderId="0" applyBorder="0" applyProtection="0"/>
    <xf numFmtId="0" fontId="8" fillId="73" borderId="0" applyNumberFormat="0" applyBorder="0" applyAlignment="0" applyProtection="0"/>
    <xf numFmtId="0" fontId="9" fillId="0" borderId="0" applyFill="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21" fillId="48" borderId="2" applyNumberFormat="0" applyAlignment="0" applyProtection="0"/>
    <xf numFmtId="0" fontId="13" fillId="0" borderId="0"/>
    <xf numFmtId="0" fontId="18" fillId="53" borderId="0" applyBorder="0" applyProtection="0"/>
    <xf numFmtId="0" fontId="8" fillId="23" borderId="0" applyNumberFormat="0" applyBorder="0" applyAlignment="0" applyProtection="0"/>
    <xf numFmtId="0" fontId="8" fillId="73" borderId="0" applyNumberFormat="0" applyBorder="0" applyAlignment="0" applyProtection="0"/>
    <xf numFmtId="207" fontId="9" fillId="0" borderId="0" applyFill="0" applyBorder="0" applyAlignment="0" applyProtection="0"/>
    <xf numFmtId="188" fontId="158" fillId="0" borderId="0"/>
    <xf numFmtId="0" fontId="18" fillId="88" borderId="0" applyNumberFormat="0" applyBorder="0" applyAlignment="0" applyProtection="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0" borderId="0"/>
    <xf numFmtId="0" fontId="8" fillId="73" borderId="0" applyNumberFormat="0" applyBorder="0" applyAlignment="0" applyProtection="0"/>
    <xf numFmtId="7" fontId="13" fillId="0" borderId="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23" fillId="0" borderId="0" applyNumberFormat="0" applyFill="0" applyBorder="0" applyAlignment="0" applyProtection="0">
      <alignment vertical="top"/>
      <protection locked="0"/>
    </xf>
    <xf numFmtId="0" fontId="13" fillId="0" borderId="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9" fillId="0" borderId="0"/>
    <xf numFmtId="0" fontId="18" fillId="91" borderId="0" applyBorder="0" applyProtection="0"/>
    <xf numFmtId="0" fontId="8" fillId="23" borderId="0" applyNumberFormat="0" applyBorder="0" applyAlignment="0" applyProtection="0"/>
    <xf numFmtId="0" fontId="8" fillId="73" borderId="0" applyNumberFormat="0" applyBorder="0" applyAlignment="0" applyProtection="0"/>
    <xf numFmtId="0" fontId="98" fillId="103"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114" fillId="63" borderId="0">
      <alignment horizontal="left" vertical="center"/>
    </xf>
    <xf numFmtId="0" fontId="8" fillId="10" borderId="0" applyBorder="0" applyProtection="0"/>
    <xf numFmtId="0" fontId="173" fillId="0" borderId="0">
      <alignment horizontal="center" vertical="top"/>
    </xf>
    <xf numFmtId="0" fontId="159" fillId="0" borderId="0">
      <alignment horizontal="right"/>
    </xf>
    <xf numFmtId="0" fontId="8" fillId="92" borderId="0" applyNumberFormat="0" applyBorder="0" applyAlignment="0" applyProtection="0"/>
    <xf numFmtId="0" fontId="8" fillId="10"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18" fillId="81" borderId="0" applyNumberFormat="0" applyBorder="0" applyAlignment="0" applyProtection="0"/>
    <xf numFmtId="166" fontId="9" fillId="0" borderId="0" applyFont="0" applyFill="0" applyBorder="0" applyAlignment="0" applyProtection="0"/>
    <xf numFmtId="0" fontId="8" fillId="92" borderId="0" applyNumberFormat="0" applyBorder="0" applyAlignment="0" applyProtection="0"/>
    <xf numFmtId="0" fontId="19" fillId="72" borderId="0" applyNumberFormat="0" applyBorder="0" applyAlignment="0" applyProtection="0"/>
    <xf numFmtId="0" fontId="8" fillId="10"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Border="0" applyProtection="0"/>
    <xf numFmtId="0" fontId="19" fillId="72"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8" fillId="115" borderId="0" applyNumberFormat="0" applyBorder="0" applyAlignment="0" applyProtection="0"/>
    <xf numFmtId="0" fontId="153" fillId="63" borderId="0">
      <alignment horizontal="right" vertical="top"/>
    </xf>
    <xf numFmtId="0" fontId="154" fillId="63" borderId="0">
      <alignment horizontal="left" vertical="center" textRotation="90"/>
    </xf>
    <xf numFmtId="0" fontId="8" fillId="92" borderId="0" applyNumberFormat="0" applyBorder="0" applyAlignment="0" applyProtection="0"/>
    <xf numFmtId="0" fontId="13" fillId="0" borderId="0"/>
    <xf numFmtId="0" fontId="117" fillId="0" borderId="0" applyBorder="0" applyProtection="0"/>
    <xf numFmtId="0" fontId="117" fillId="0" borderId="0" applyBorder="0" applyProtection="0"/>
    <xf numFmtId="0" fontId="18" fillId="74" borderId="0" applyNumberFormat="0" applyBorder="0" applyAlignment="0" applyProtection="0"/>
    <xf numFmtId="0" fontId="9" fillId="0" borderId="0"/>
    <xf numFmtId="0" fontId="8" fillId="92" borderId="0" applyNumberFormat="0" applyBorder="0" applyAlignment="0" applyProtection="0"/>
    <xf numFmtId="0" fontId="19" fillId="72" borderId="0" applyNumberFormat="0" applyBorder="0" applyAlignment="0" applyProtection="0"/>
    <xf numFmtId="0" fontId="156" fillId="0" borderId="0"/>
    <xf numFmtId="0" fontId="8" fillId="92"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10"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9" fillId="0" borderId="0"/>
    <xf numFmtId="188" fontId="117" fillId="0" borderId="0"/>
    <xf numFmtId="0" fontId="8" fillId="92" borderId="0" applyNumberFormat="0" applyBorder="0" applyAlignment="0" applyProtection="0"/>
    <xf numFmtId="0" fontId="8" fillId="92" borderId="0" applyNumberFormat="0" applyBorder="0" applyAlignment="0" applyProtection="0"/>
    <xf numFmtId="0" fontId="8" fillId="23" borderId="0" applyNumberFormat="0" applyBorder="0" applyAlignment="0" applyProtection="0"/>
    <xf numFmtId="0" fontId="8" fillId="92" borderId="0" applyNumberFormat="0" applyBorder="0" applyAlignment="0" applyProtection="0"/>
    <xf numFmtId="0" fontId="19" fillId="72" borderId="0" applyNumberFormat="0" applyBorder="0" applyAlignment="0" applyProtection="0"/>
    <xf numFmtId="0" fontId="117" fillId="0" borderId="0">
      <alignment vertical="top"/>
    </xf>
    <xf numFmtId="0" fontId="23" fillId="7" borderId="0" applyNumberFormat="0" applyBorder="0" applyAlignment="0" applyProtection="0"/>
    <xf numFmtId="0" fontId="9" fillId="0" borderId="0"/>
    <xf numFmtId="0" fontId="9" fillId="0" borderId="0"/>
    <xf numFmtId="0" fontId="18" fillId="91" borderId="0" applyNumberFormat="0" applyBorder="0" applyAlignment="0" applyProtection="0"/>
    <xf numFmtId="0" fontId="28" fillId="0" borderId="36" applyNumberFormat="0" applyFill="0" applyAlignment="0" applyProtection="0"/>
    <xf numFmtId="0" fontId="173" fillId="0" borderId="0">
      <alignment horizontal="left"/>
    </xf>
    <xf numFmtId="0" fontId="8" fillId="66" borderId="0" applyNumberFormat="0" applyBorder="0" applyAlignment="0" applyProtection="0"/>
    <xf numFmtId="0" fontId="148" fillId="61" borderId="0" applyNumberFormat="0" applyBorder="0" applyAlignment="0" applyProtection="0"/>
    <xf numFmtId="0" fontId="8" fillId="92" borderId="0" applyNumberFormat="0" applyBorder="0" applyAlignment="0" applyProtection="0"/>
    <xf numFmtId="0" fontId="18" fillId="83" borderId="0" applyNumberFormat="0" applyBorder="0" applyAlignment="0" applyProtection="0"/>
    <xf numFmtId="0" fontId="8" fillId="117" borderId="0" applyNumberFormat="0" applyBorder="0" applyAlignment="0" applyProtection="0"/>
    <xf numFmtId="0" fontId="8" fillId="101" borderId="0" applyBorder="0" applyProtection="0"/>
    <xf numFmtId="0" fontId="113" fillId="63" borderId="0">
      <alignment horizontal="left" vertical="top"/>
    </xf>
    <xf numFmtId="0" fontId="163" fillId="63" borderId="0">
      <alignment horizontal="left"/>
    </xf>
    <xf numFmtId="0" fontId="18" fillId="88"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0" fontId="18" fillId="86" borderId="0" applyNumberFormat="0" applyBorder="0" applyAlignment="0" applyProtection="0"/>
    <xf numFmtId="0" fontId="8" fillId="92" borderId="0" applyNumberFormat="0" applyBorder="0" applyAlignment="0" applyProtection="0"/>
    <xf numFmtId="0" fontId="32" fillId="0" borderId="20" applyNumberFormat="0" applyFill="0" applyAlignment="0" applyProtection="0"/>
    <xf numFmtId="0" fontId="8" fillId="10" borderId="0" applyNumberFormat="0" applyBorder="0" applyAlignment="0" applyProtection="0"/>
    <xf numFmtId="0" fontId="8" fillId="76" borderId="0" applyNumberFormat="0" applyBorder="0" applyAlignment="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188" fontId="117" fillId="0" borderId="0"/>
    <xf numFmtId="0" fontId="131" fillId="0" borderId="0" applyBorder="0" applyProtection="0"/>
    <xf numFmtId="0" fontId="13" fillId="0" borderId="0"/>
    <xf numFmtId="0" fontId="8" fillId="92" borderId="0" applyNumberFormat="0" applyBorder="0" applyAlignment="0" applyProtection="0"/>
    <xf numFmtId="0" fontId="8" fillId="66" borderId="0"/>
    <xf numFmtId="0" fontId="131" fillId="0" borderId="0" applyBorder="0" applyProtection="0"/>
    <xf numFmtId="0" fontId="131" fillId="0" borderId="0" applyBorder="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131" fillId="0" borderId="0" applyBorder="0" applyProtection="0"/>
    <xf numFmtId="0" fontId="131" fillId="0" borderId="0" applyBorder="0" applyProtection="0"/>
    <xf numFmtId="0" fontId="8" fillId="23" borderId="0" applyNumberFormat="0" applyBorder="0" applyAlignment="0" applyProtection="0"/>
    <xf numFmtId="0" fontId="8" fillId="92" borderId="0" applyNumberFormat="0" applyBorder="0" applyAlignment="0" applyProtection="0"/>
    <xf numFmtId="0" fontId="3" fillId="0" borderId="0"/>
    <xf numFmtId="0" fontId="8" fillId="92" borderId="0" applyNumberFormat="0" applyBorder="0" applyAlignment="0" applyProtection="0"/>
    <xf numFmtId="0" fontId="123" fillId="0" borderId="0" applyNumberFormat="0" applyFill="0" applyBorder="0" applyAlignment="0" applyProtection="0"/>
    <xf numFmtId="0" fontId="18" fillId="100" borderId="0" applyNumberFormat="0" applyBorder="0" applyAlignment="0" applyProtection="0"/>
    <xf numFmtId="0" fontId="8" fillId="13" borderId="0" applyBorder="0" applyProtection="0"/>
    <xf numFmtId="0" fontId="140" fillId="0" borderId="0"/>
    <xf numFmtId="0" fontId="8" fillId="13" borderId="0" applyNumberFormat="0" applyBorder="0" applyAlignment="0" applyProtection="0"/>
    <xf numFmtId="0" fontId="8" fillId="68"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98" borderId="0" applyBorder="0" applyProtection="0"/>
    <xf numFmtId="0" fontId="8" fillId="98" borderId="0" applyNumberFormat="0" applyBorder="0" applyAlignment="0" applyProtection="0"/>
    <xf numFmtId="0" fontId="18" fillId="29" borderId="0" applyNumberFormat="0" applyBorder="0" applyAlignment="0" applyProtection="0"/>
    <xf numFmtId="0" fontId="18" fillId="112" borderId="0" applyNumberFormat="0" applyBorder="0" applyAlignment="0" applyProtection="0"/>
    <xf numFmtId="0" fontId="8" fillId="13" borderId="0" applyNumberFormat="0" applyBorder="0" applyAlignment="0" applyProtection="0"/>
    <xf numFmtId="0" fontId="32" fillId="113" borderId="0" applyBorder="0" applyProtection="0"/>
    <xf numFmtId="0" fontId="8" fillId="13" borderId="0" applyNumberFormat="0" applyBorder="0" applyAlignment="0" applyProtection="0"/>
    <xf numFmtId="0" fontId="8" fillId="46" borderId="0" applyNumberFormat="0" applyBorder="0" applyAlignment="0" applyProtection="0"/>
    <xf numFmtId="0" fontId="32" fillId="0" borderId="20" applyNumberFormat="0" applyFill="0" applyAlignment="0" applyProtection="0"/>
    <xf numFmtId="0" fontId="13" fillId="0" borderId="0"/>
    <xf numFmtId="0" fontId="169" fillId="0" borderId="0"/>
    <xf numFmtId="0" fontId="8" fillId="68" borderId="0" applyNumberFormat="0" applyBorder="0" applyAlignment="0" applyProtection="0"/>
    <xf numFmtId="0" fontId="32" fillId="0" borderId="20" applyNumberFormat="0" applyFill="0" applyAlignment="0" applyProtection="0"/>
    <xf numFmtId="0" fontId="18" fillId="71" borderId="0" applyNumberFormat="0" applyBorder="0" applyAlignment="0" applyProtection="0"/>
    <xf numFmtId="0" fontId="18" fillId="50" borderId="0" applyBorder="0" applyProtection="0"/>
    <xf numFmtId="0" fontId="8" fillId="68" borderId="0" applyNumberFormat="0" applyBorder="0" applyAlignment="0" applyProtection="0"/>
    <xf numFmtId="0" fontId="18" fillId="91" borderId="0" applyNumberFormat="0" applyBorder="0" applyAlignment="0" applyProtection="0"/>
    <xf numFmtId="0" fontId="8" fillId="66" borderId="0" applyNumberFormat="0" applyBorder="0" applyAlignment="0" applyProtection="0"/>
    <xf numFmtId="0" fontId="8" fillId="0" borderId="0"/>
    <xf numFmtId="0" fontId="3" fillId="0" borderId="0"/>
    <xf numFmtId="0" fontId="8" fillId="94"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8" fillId="65" borderId="0" applyNumberFormat="0" applyBorder="0" applyAlignment="0" applyProtection="0"/>
    <xf numFmtId="188" fontId="125" fillId="0" borderId="0"/>
    <xf numFmtId="0" fontId="42" fillId="0" borderId="0"/>
    <xf numFmtId="0" fontId="8" fillId="68" borderId="0" applyNumberFormat="0" applyBorder="0" applyAlignment="0" applyProtection="0"/>
    <xf numFmtId="0" fontId="32" fillId="0" borderId="20" applyNumberFormat="0" applyFill="0" applyAlignment="0" applyProtection="0"/>
    <xf numFmtId="0" fontId="8" fillId="22" borderId="0" applyBorder="0" applyProtection="0"/>
    <xf numFmtId="0" fontId="8" fillId="68" borderId="0" applyNumberFormat="0" applyBorder="0" applyAlignment="0" applyProtection="0"/>
    <xf numFmtId="0" fontId="32" fillId="0" borderId="20" applyNumberFormat="0" applyFill="0" applyAlignment="0" applyProtection="0"/>
    <xf numFmtId="0" fontId="8" fillId="109" borderId="0" applyNumberFormat="0" applyBorder="0" applyAlignment="0" applyProtection="0"/>
    <xf numFmtId="0" fontId="8" fillId="68" borderId="0" applyNumberFormat="0" applyBorder="0" applyAlignment="0" applyProtection="0"/>
    <xf numFmtId="0" fontId="176" fillId="5"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18" fillId="88" borderId="0" applyNumberFormat="0" applyBorder="0" applyAlignment="0" applyProtection="0"/>
    <xf numFmtId="0" fontId="8" fillId="68" borderId="0" applyNumberFormat="0" applyBorder="0" applyAlignment="0" applyProtection="0"/>
    <xf numFmtId="0" fontId="8" fillId="81" borderId="0" applyBorder="0" applyProtection="0"/>
    <xf numFmtId="0" fontId="8" fillId="13" borderId="0" applyNumberFormat="0" applyBorder="0" applyAlignment="0" applyProtection="0"/>
    <xf numFmtId="0" fontId="8" fillId="8" borderId="0" applyBorder="0" applyProtection="0"/>
    <xf numFmtId="0" fontId="8" fillId="13" borderId="0" applyNumberFormat="0" applyBorder="0" applyAlignment="0" applyProtection="0"/>
    <xf numFmtId="0" fontId="8" fillId="68"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0" fontId="8" fillId="46" borderId="0" applyNumberFormat="0" applyBorder="0" applyAlignment="0" applyProtection="0"/>
    <xf numFmtId="0" fontId="8" fillId="18" borderId="0" applyBorder="0" applyProtection="0"/>
    <xf numFmtId="0" fontId="8" fillId="94" borderId="0" applyNumberFormat="0" applyBorder="0" applyAlignment="0" applyProtection="0"/>
    <xf numFmtId="0" fontId="8" fillId="101" borderId="0" applyNumberFormat="0" applyBorder="0" applyAlignment="0" applyProtection="0"/>
    <xf numFmtId="0" fontId="8" fillId="17"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76" borderId="0" applyNumberFormat="0" applyBorder="0" applyAlignment="0" applyProtection="0"/>
    <xf numFmtId="0" fontId="8" fillId="101" borderId="0" applyNumberFormat="0" applyBorder="0" applyAlignment="0" applyProtection="0"/>
    <xf numFmtId="0" fontId="8" fillId="76" borderId="0" applyNumberFormat="0" applyBorder="0" applyAlignment="0" applyProtection="0"/>
    <xf numFmtId="0" fontId="123" fillId="0" borderId="0" applyNumberFormat="0" applyFill="0" applyBorder="0" applyAlignment="0" applyProtection="0">
      <alignment vertical="top"/>
      <protection locked="0"/>
    </xf>
    <xf numFmtId="0" fontId="148" fillId="61" borderId="0" applyNumberFormat="0" applyBorder="0" applyAlignment="0" applyProtection="0"/>
    <xf numFmtId="0" fontId="18" fillId="31"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12" fillId="0" borderId="0">
      <alignment horizontal="right" vertical="top"/>
    </xf>
    <xf numFmtId="0" fontId="80" fillId="61" borderId="0">
      <alignment horizontal="right" vertical="top"/>
    </xf>
    <xf numFmtId="0" fontId="8" fillId="66" borderId="0" applyNumberFormat="0" applyBorder="0" applyAlignment="0" applyProtection="0"/>
    <xf numFmtId="0" fontId="148" fillId="97" borderId="0" applyNumberFormat="0" applyBorder="0" applyAlignment="0" applyProtection="0"/>
    <xf numFmtId="0" fontId="8" fillId="66" borderId="0" applyNumberFormat="0" applyBorder="0" applyAlignment="0" applyProtection="0"/>
    <xf numFmtId="0" fontId="148" fillId="92"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27" fillId="0" borderId="0" applyNumberFormat="0" applyFill="0" applyBorder="0" applyAlignment="0" applyProtection="0">
      <alignment vertical="top"/>
      <protection locked="0"/>
    </xf>
    <xf numFmtId="0" fontId="8" fillId="73" borderId="0" applyNumberFormat="0" applyBorder="0" applyAlignment="0" applyProtection="0"/>
    <xf numFmtId="0" fontId="8" fillId="15" borderId="0"/>
    <xf numFmtId="0" fontId="123" fillId="0" borderId="0" applyNumberFormat="0" applyFill="0" applyBorder="0" applyAlignment="0" applyProtection="0"/>
    <xf numFmtId="0" fontId="18" fillId="74" borderId="0" applyNumberFormat="0" applyBorder="0" applyAlignment="0" applyProtection="0"/>
    <xf numFmtId="0" fontId="8" fillId="15"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27" fillId="0" borderId="0" applyNumberFormat="0" applyFill="0" applyBorder="0" applyAlignment="0" applyProtection="0">
      <alignment vertical="top"/>
      <protection locked="0"/>
    </xf>
    <xf numFmtId="0" fontId="8" fillId="66" borderId="0" applyNumberFormat="0" applyBorder="0" applyAlignment="0" applyProtection="0"/>
    <xf numFmtId="0" fontId="9" fillId="0" borderId="0" applyNumberFormat="0" applyFill="0" applyBorder="0" applyAlignment="0" applyProtection="0"/>
    <xf numFmtId="0" fontId="18" fillId="65" borderId="0" applyNumberFormat="0" applyBorder="0" applyAlignment="0" applyProtection="0"/>
    <xf numFmtId="0" fontId="8" fillId="17" borderId="0" applyNumberFormat="0" applyBorder="0" applyAlignment="0" applyProtection="0"/>
    <xf numFmtId="0" fontId="18" fillId="93" borderId="0" applyNumberFormat="0" applyBorder="0" applyAlignment="0" applyProtection="0"/>
    <xf numFmtId="0" fontId="8" fillId="81" borderId="0"/>
    <xf numFmtId="0" fontId="18" fillId="64"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183" fontId="9" fillId="0" borderId="0"/>
    <xf numFmtId="209" fontId="179" fillId="0" borderId="0"/>
    <xf numFmtId="0" fontId="8" fillId="9" borderId="0" applyNumberFormat="0" applyBorder="0" applyAlignment="0" applyProtection="0"/>
    <xf numFmtId="0" fontId="8" fillId="15" borderId="0" applyNumberFormat="0" applyBorder="0" applyAlignment="0" applyProtection="0"/>
    <xf numFmtId="0" fontId="8" fillId="81" borderId="0" applyNumberFormat="0" applyBorder="0" applyAlignment="0" applyProtection="0"/>
    <xf numFmtId="0" fontId="8" fillId="15" borderId="0" applyBorder="0" applyProtection="0"/>
    <xf numFmtId="0" fontId="8" fillId="15"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20" fillId="69" borderId="28" applyNumberFormat="0" applyAlignment="0" applyProtection="0"/>
    <xf numFmtId="0" fontId="8" fillId="66" borderId="0" applyNumberFormat="0" applyBorder="0" applyAlignment="0" applyProtection="0"/>
    <xf numFmtId="0" fontId="18" fillId="71" borderId="0" applyNumberFormat="0" applyBorder="0" applyAlignment="0" applyProtection="0"/>
    <xf numFmtId="0" fontId="8" fillId="66"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87" borderId="0" applyNumberFormat="0" applyBorder="0" applyAlignment="0" applyProtection="0"/>
    <xf numFmtId="0" fontId="8" fillId="15" borderId="0" applyNumberFormat="0" applyBorder="0" applyAlignment="0" applyProtection="0"/>
    <xf numFmtId="0" fontId="130" fillId="0" borderId="0" applyNumberFormat="0" applyFill="0" applyBorder="0" applyAlignment="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23" fillId="75" borderId="0" applyNumberFormat="0" applyBorder="0" applyAlignment="0" applyProtection="0"/>
    <xf numFmtId="0" fontId="18" fillId="67"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66" borderId="0" applyNumberFormat="0" applyBorder="0" applyAlignment="0" applyProtection="0"/>
    <xf numFmtId="0" fontId="18" fillId="76" borderId="0"/>
    <xf numFmtId="0" fontId="8" fillId="66" borderId="0" applyNumberFormat="0" applyBorder="0" applyAlignment="0" applyProtection="0"/>
    <xf numFmtId="0" fontId="8" fillId="17" borderId="0" applyBorder="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26" fillId="93" borderId="0" applyNumberFormat="0" applyBorder="0" applyAlignment="0" applyProtection="0"/>
    <xf numFmtId="0" fontId="8" fillId="76" borderId="0" applyNumberFormat="0" applyBorder="0" applyAlignment="0" applyProtection="0"/>
    <xf numFmtId="0" fontId="18" fillId="11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51" fillId="0" borderId="37" applyAlignment="0"/>
    <xf numFmtId="0" fontId="8" fillId="76" borderId="0" applyNumberFormat="0" applyBorder="0" applyAlignment="0" applyProtection="0"/>
    <xf numFmtId="0" fontId="131" fillId="0" borderId="0" applyBorder="0" applyProtection="0"/>
    <xf numFmtId="0" fontId="8" fillId="17" borderId="0" applyNumberFormat="0" applyBorder="0" applyAlignment="0" applyProtection="0"/>
    <xf numFmtId="0" fontId="8" fillId="76" borderId="0" applyNumberFormat="0" applyBorder="0" applyAlignment="0" applyProtection="0"/>
    <xf numFmtId="0" fontId="131" fillId="0" borderId="0" applyBorder="0" applyProtection="0"/>
    <xf numFmtId="0" fontId="123" fillId="0" borderId="0" applyNumberFormat="0" applyFill="0" applyBorder="0" applyAlignment="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8" fillId="76" borderId="0" applyNumberFormat="0" applyBorder="0" applyAlignment="0" applyProtection="0"/>
    <xf numFmtId="0" fontId="3" fillId="0" borderId="0"/>
    <xf numFmtId="0" fontId="8" fillId="76" borderId="0" applyNumberFormat="0" applyBorder="0" applyAlignment="0" applyProtection="0"/>
    <xf numFmtId="0" fontId="13" fillId="0" borderId="0"/>
    <xf numFmtId="0" fontId="18" fillId="86" borderId="0" applyNumberFormat="0" applyBorder="0" applyAlignment="0" applyProtection="0"/>
    <xf numFmtId="0" fontId="8" fillId="76"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80" fillId="0" borderId="37" applyAlignment="0"/>
    <xf numFmtId="0" fontId="8" fillId="76" borderId="0" applyNumberFormat="0" applyBorder="0" applyAlignment="0" applyProtection="0"/>
    <xf numFmtId="0" fontId="8" fillId="17" borderId="0" applyNumberFormat="0" applyBorder="0" applyAlignment="0" applyProtection="0"/>
    <xf numFmtId="0" fontId="18" fillId="15" borderId="0" applyBorder="0" applyProtection="0"/>
    <xf numFmtId="0" fontId="8" fillId="76" borderId="0" applyNumberFormat="0" applyBorder="0" applyAlignment="0" applyProtection="0"/>
    <xf numFmtId="0" fontId="18" fillId="31" borderId="0" applyNumberFormat="0" applyBorder="0" applyAlignment="0" applyProtection="0"/>
    <xf numFmtId="0" fontId="8" fillId="76" borderId="0" applyNumberFormat="0" applyBorder="0" applyAlignment="0" applyProtection="0"/>
    <xf numFmtId="0" fontId="23" fillId="7"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18" fillId="101" borderId="0" applyNumberFormat="0" applyBorder="0" applyAlignment="0" applyProtection="0"/>
    <xf numFmtId="0" fontId="8" fillId="76" borderId="0" applyNumberFormat="0" applyBorder="0" applyAlignment="0" applyProtection="0"/>
    <xf numFmtId="0" fontId="18" fillId="77" borderId="0" applyNumberFormat="0" applyBorder="0" applyAlignment="0" applyProtection="0"/>
    <xf numFmtId="0" fontId="18" fillId="65" borderId="0"/>
    <xf numFmtId="0" fontId="8" fillId="76" borderId="0" applyNumberFormat="0" applyBorder="0" applyAlignment="0" applyProtection="0"/>
    <xf numFmtId="0" fontId="8" fillId="65" borderId="0" applyNumberFormat="0" applyBorder="0" applyAlignment="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81" borderId="0" applyNumberFormat="0" applyBorder="0" applyAlignment="0" applyProtection="0"/>
    <xf numFmtId="0" fontId="8" fillId="89" borderId="0" applyNumberFormat="0" applyBorder="0" applyAlignment="0" applyProtection="0"/>
    <xf numFmtId="0" fontId="8" fillId="65" borderId="0" applyNumberFormat="0" applyBorder="0" applyAlignment="0" applyProtection="0"/>
    <xf numFmtId="205" fontId="9"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3" borderId="0" applyNumberFormat="0" applyBorder="0" applyAlignment="0" applyProtection="0"/>
    <xf numFmtId="0" fontId="18" fillId="83" borderId="0" applyNumberFormat="0" applyBorder="0" applyAlignment="0" applyProtection="0"/>
    <xf numFmtId="213" fontId="166" fillId="0" borderId="0">
      <protection locked="0"/>
    </xf>
    <xf numFmtId="0" fontId="8" fillId="81" borderId="0" applyNumberFormat="0" applyBorder="0" applyAlignment="0" applyProtection="0"/>
    <xf numFmtId="0" fontId="117" fillId="0" borderId="0" applyBorder="0" applyProtection="0"/>
    <xf numFmtId="0" fontId="117" fillId="0" borderId="0" applyBorder="0" applyProtection="0"/>
    <xf numFmtId="0" fontId="8" fillId="65"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7"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9" fontId="9" fillId="0" borderId="0" applyFill="0" applyBorder="0" applyAlignment="0" applyProtection="0"/>
    <xf numFmtId="0" fontId="18" fillId="27"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18" fillId="91" borderId="0" applyNumberFormat="0" applyBorder="0" applyAlignment="0" applyProtection="0"/>
    <xf numFmtId="0" fontId="18" fillId="32" borderId="0" applyBorder="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8" fillId="9" borderId="0" applyBorder="0" applyProtection="0"/>
    <xf numFmtId="0" fontId="8" fillId="9"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23" fillId="7" borderId="0" applyNumberFormat="0" applyBorder="0" applyAlignment="0" applyProtection="0"/>
    <xf numFmtId="177" fontId="9" fillId="0" borderId="0" applyFill="0" applyBorder="0" applyAlignment="0" applyProtection="0"/>
    <xf numFmtId="0" fontId="9" fillId="18" borderId="14" applyNumberFormat="0" applyAlignment="0" applyProtection="0"/>
    <xf numFmtId="0" fontId="18" fillId="91"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8" fillId="95" borderId="0" applyNumberFormat="0" applyBorder="0" applyAlignment="0" applyProtection="0"/>
    <xf numFmtId="0" fontId="8" fillId="94" borderId="0" applyNumberFormat="0" applyBorder="0" applyAlignment="0" applyProtection="0"/>
    <xf numFmtId="0" fontId="19" fillId="72" borderId="0" applyNumberFormat="0" applyBorder="0" applyAlignment="0" applyProtection="0"/>
    <xf numFmtId="0" fontId="18" fillId="109"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8" fillId="86" borderId="0" applyBorder="0" applyProtection="0"/>
    <xf numFmtId="0" fontId="8" fillId="8" borderId="0" applyNumberFormat="0" applyBorder="0" applyAlignment="0" applyProtection="0"/>
    <xf numFmtId="0" fontId="117" fillId="0" borderId="0" applyBorder="0" applyProtection="0"/>
    <xf numFmtId="0" fontId="117" fillId="0" borderId="0" applyBorder="0" applyProtection="0"/>
    <xf numFmtId="0" fontId="18" fillId="93" borderId="0"/>
    <xf numFmtId="0" fontId="8" fillId="73" borderId="0" applyNumberFormat="0" applyBorder="0" applyAlignment="0" applyProtection="0"/>
    <xf numFmtId="0" fontId="8" fillId="15" borderId="0" applyBorder="0" applyProtection="0"/>
    <xf numFmtId="0" fontId="8" fillId="66" borderId="0" applyNumberFormat="0" applyBorder="0" applyAlignment="0" applyProtection="0"/>
    <xf numFmtId="214" fontId="149" fillId="0" borderId="0"/>
    <xf numFmtId="0" fontId="8" fillId="15" borderId="0" applyNumberFormat="0" applyBorder="0" applyAlignment="0" applyProtection="0"/>
    <xf numFmtId="0" fontId="80" fillId="61" borderId="0">
      <alignment horizontal="left" vertical="top"/>
    </xf>
    <xf numFmtId="0" fontId="8" fillId="66" borderId="0" applyNumberFormat="0" applyBorder="0" applyAlignment="0" applyProtection="0"/>
    <xf numFmtId="0" fontId="8" fillId="15" borderId="0" applyNumberFormat="0" applyBorder="0" applyAlignment="0" applyProtection="0"/>
    <xf numFmtId="0" fontId="8" fillId="0" borderId="0" applyBorder="0" applyProtection="0"/>
    <xf numFmtId="0" fontId="8" fillId="0" borderId="0" applyBorder="0" applyProtection="0"/>
    <xf numFmtId="0" fontId="18" fillId="91" borderId="0" applyNumberFormat="0" applyBorder="0" applyAlignment="0" applyProtection="0"/>
    <xf numFmtId="0" fontId="173" fillId="0" borderId="0">
      <alignment horizontal="right" vertical="top"/>
    </xf>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201" fontId="117" fillId="0" borderId="0" applyFill="0" applyBorder="0" applyAlignment="0" applyProtection="0"/>
    <xf numFmtId="0" fontId="20" fillId="50" borderId="28" applyNumberFormat="0" applyAlignment="0" applyProtection="0"/>
    <xf numFmtId="0" fontId="98" fillId="0" borderId="0">
      <alignment horizontal="left" vertical="top"/>
    </xf>
    <xf numFmtId="0" fontId="112" fillId="0" borderId="0">
      <alignment horizontal="left" vertical="top"/>
    </xf>
    <xf numFmtId="0" fontId="8" fillId="112"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84" borderId="0" applyBorder="0" applyProtection="0"/>
    <xf numFmtId="0" fontId="8" fillId="66" borderId="0" applyNumberFormat="0" applyBorder="0" applyAlignment="0" applyProtection="0"/>
    <xf numFmtId="188" fontId="8" fillId="11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8" fillId="66" borderId="0" applyNumberFormat="0" applyBorder="0" applyAlignment="0" applyProtection="0"/>
    <xf numFmtId="2" fontId="9" fillId="0" borderId="0">
      <alignment horizontal="right"/>
    </xf>
    <xf numFmtId="0" fontId="8" fillId="15" borderId="0" applyNumberFormat="0" applyBorder="0" applyAlignment="0" applyProtection="0"/>
    <xf numFmtId="0" fontId="98" fillId="0" borderId="0">
      <alignment horizontal="right" vertical="top"/>
    </xf>
    <xf numFmtId="0" fontId="151" fillId="0" borderId="0">
      <alignment horizontal="right" vertical="top"/>
    </xf>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74" borderId="0" applyNumberFormat="0" applyBorder="0" applyAlignment="0" applyProtection="0"/>
    <xf numFmtId="0" fontId="18" fillId="64" borderId="0"/>
    <xf numFmtId="0" fontId="8" fillId="66" borderId="0" applyNumberFormat="0" applyBorder="0" applyAlignment="0" applyProtection="0"/>
    <xf numFmtId="0" fontId="18" fillId="88" borderId="0" applyNumberFormat="0" applyBorder="0" applyAlignment="0" applyProtection="0"/>
    <xf numFmtId="0" fontId="8" fillId="23" borderId="0" applyBorder="0" applyProtection="0"/>
    <xf numFmtId="0" fontId="20" fillId="50" borderId="28" applyNumberFormat="0" applyAlignment="0" applyProtection="0"/>
    <xf numFmtId="212" fontId="9" fillId="0" borderId="0" applyFill="0" applyBorder="0" applyAlignment="0" applyProtection="0"/>
    <xf numFmtId="0" fontId="8" fillId="94" borderId="0" applyNumberFormat="0" applyBorder="0" applyAlignment="0" applyProtection="0"/>
    <xf numFmtId="0" fontId="18" fillId="109" borderId="0" applyNumberFormat="0" applyBorder="0" applyAlignment="0" applyProtection="0"/>
    <xf numFmtId="0" fontId="8" fillId="94" borderId="0" applyNumberFormat="0" applyBorder="0" applyAlignment="0" applyProtection="0"/>
    <xf numFmtId="0" fontId="18" fillId="100" borderId="0" applyBorder="0" applyProtection="0"/>
    <xf numFmtId="0" fontId="69" fillId="0" borderId="32" applyNumberFormat="0" applyFont="0" applyFill="0" applyAlignment="0" applyProtection="0"/>
    <xf numFmtId="0" fontId="8" fillId="94" borderId="0" applyNumberFormat="0" applyBorder="0" applyAlignment="0" applyProtection="0"/>
    <xf numFmtId="0" fontId="8" fillId="94" borderId="0" applyNumberFormat="0" applyBorder="0" applyAlignment="0" applyProtection="0"/>
    <xf numFmtId="0" fontId="18" fillId="27" borderId="0" applyBorder="0" applyProtection="0"/>
    <xf numFmtId="0" fontId="8" fillId="94" borderId="0" applyNumberFormat="0" applyBorder="0" applyAlignment="0" applyProtection="0"/>
    <xf numFmtId="0" fontId="8" fillId="112" borderId="0" applyNumberFormat="0" applyBorder="0" applyAlignment="0" applyProtection="0"/>
    <xf numFmtId="0" fontId="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50" fillId="105"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8" fillId="94" borderId="0" applyNumberFormat="0" applyBorder="0" applyAlignment="0" applyProtection="0"/>
    <xf numFmtId="0" fontId="18" fillId="71" borderId="0" applyNumberFormat="0" applyBorder="0" applyAlignment="0" applyProtection="0"/>
    <xf numFmtId="188" fontId="18" fillId="78" borderId="0" applyNumberFormat="0" applyBorder="0" applyAlignment="0" applyProtection="0"/>
    <xf numFmtId="0" fontId="18" fillId="58" borderId="0" applyBorder="0" applyProtection="0"/>
    <xf numFmtId="180" fontId="117" fillId="0" borderId="0" applyFill="0" applyBorder="0" applyAlignment="0" applyProtection="0"/>
    <xf numFmtId="0" fontId="8" fillId="94" borderId="0" applyNumberFormat="0" applyBorder="0" applyAlignment="0" applyProtection="0"/>
    <xf numFmtId="0" fontId="113" fillId="63" borderId="0">
      <alignment horizontal="right" vertical="top"/>
    </xf>
    <xf numFmtId="0" fontId="167" fillId="63" borderId="0">
      <alignment horizontal="left" vertical="center"/>
    </xf>
    <xf numFmtId="167" fontId="13" fillId="0" borderId="0" applyFont="0" applyFill="0" applyBorder="0" applyAlignment="0" applyProtection="0"/>
    <xf numFmtId="0" fontId="18" fillId="17" borderId="0" applyNumberFormat="0" applyBorder="0" applyAlignment="0" applyProtection="0"/>
    <xf numFmtId="0" fontId="3" fillId="0" borderId="0"/>
    <xf numFmtId="0" fontId="8" fillId="115"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9" fillId="0" borderId="33" applyNumberFormat="0" applyFill="0" applyAlignment="0" applyProtection="0"/>
    <xf numFmtId="0" fontId="8" fillId="10" borderId="0" applyBorder="0" applyProtection="0"/>
    <xf numFmtId="0" fontId="148" fillId="60" borderId="0" applyNumberFormat="0" applyBorder="0" applyAlignment="0" applyProtection="0"/>
    <xf numFmtId="0" fontId="27" fillId="68" borderId="28" applyNumberFormat="0" applyAlignment="0" applyProtection="0"/>
    <xf numFmtId="0" fontId="148" fillId="85" borderId="0" applyNumberFormat="0" applyBorder="0" applyAlignment="0" applyProtection="0"/>
    <xf numFmtId="0" fontId="27" fillId="98" borderId="41" applyProtection="0"/>
    <xf numFmtId="0" fontId="148" fillId="60" borderId="0" applyNumberFormat="0" applyBorder="0" applyAlignment="0" applyProtection="0"/>
    <xf numFmtId="0" fontId="27" fillId="98" borderId="28" applyNumberFormat="0" applyAlignment="0" applyProtection="0"/>
    <xf numFmtId="0" fontId="148" fillId="66" borderId="0" applyNumberFormat="0" applyBorder="0" applyAlignment="0" applyProtection="0"/>
    <xf numFmtId="0" fontId="148" fillId="68" borderId="0" applyNumberFormat="0" applyBorder="0" applyAlignment="0" applyProtection="0"/>
    <xf numFmtId="208" fontId="183" fillId="0" borderId="0" applyFont="0" applyFill="0" applyBorder="0" applyAlignment="0" applyProtection="0">
      <alignment horizontal="right" vertical="top"/>
    </xf>
    <xf numFmtId="0" fontId="18" fillId="83" borderId="0" applyNumberFormat="0" applyBorder="0" applyAlignment="0" applyProtection="0"/>
    <xf numFmtId="0" fontId="18" fillId="83" borderId="0" applyNumberFormat="0" applyBorder="0" applyAlignment="0" applyProtection="0"/>
    <xf numFmtId="0" fontId="18" fillId="86" borderId="0"/>
    <xf numFmtId="0" fontId="18" fillId="88" borderId="0"/>
    <xf numFmtId="0" fontId="18" fillId="27" borderId="0" applyNumberFormat="0" applyBorder="0" applyAlignment="0" applyProtection="0"/>
    <xf numFmtId="0" fontId="18" fillId="86" borderId="0" applyNumberFormat="0" applyBorder="0" applyAlignment="0" applyProtection="0"/>
    <xf numFmtId="0" fontId="32" fillId="0" borderId="20" applyNumberFormat="0" applyFill="0" applyAlignment="0" applyProtection="0"/>
    <xf numFmtId="0" fontId="18" fillId="17" borderId="0"/>
    <xf numFmtId="0" fontId="18" fillId="17" borderId="0" applyNumberFormat="0" applyBorder="0" applyAlignment="0" applyProtection="0"/>
    <xf numFmtId="0" fontId="18" fillId="81" borderId="0"/>
    <xf numFmtId="0" fontId="18" fillId="77" borderId="0" applyNumberFormat="0" applyBorder="0" applyAlignment="0" applyProtection="0"/>
    <xf numFmtId="0" fontId="18" fillId="81" borderId="0" applyNumberFormat="0" applyBorder="0" applyAlignment="0" applyProtection="0"/>
    <xf numFmtId="0" fontId="18" fillId="107" borderId="0"/>
    <xf numFmtId="0" fontId="27" fillId="68" borderId="28" applyNumberFormat="0" applyAlignment="0" applyProtection="0"/>
    <xf numFmtId="0" fontId="18" fillId="107" borderId="0" applyNumberFormat="0" applyBorder="0" applyAlignment="0" applyProtection="0"/>
    <xf numFmtId="0" fontId="27" fillId="68" borderId="28" applyNumberFormat="0" applyAlignment="0" applyProtection="0"/>
    <xf numFmtId="0" fontId="18" fillId="71"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18" fillId="31" borderId="0"/>
    <xf numFmtId="0" fontId="117" fillId="0" borderId="0" applyBorder="0" applyProtection="0"/>
    <xf numFmtId="0" fontId="117" fillId="0" borderId="0" applyBorder="0" applyProtection="0"/>
    <xf numFmtId="0" fontId="18" fillId="93"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30" fillId="50" borderId="29" applyNumberFormat="0" applyAlignment="0" applyProtection="0"/>
    <xf numFmtId="0" fontId="18" fillId="32" borderId="0"/>
    <xf numFmtId="0" fontId="9" fillId="0" borderId="0"/>
    <xf numFmtId="0" fontId="18" fillId="64" borderId="0" applyNumberFormat="0" applyBorder="0" applyAlignment="0" applyProtection="0"/>
    <xf numFmtId="0" fontId="18" fillId="93" borderId="0" applyNumberFormat="0" applyBorder="0" applyAlignment="0" applyProtection="0"/>
    <xf numFmtId="0" fontId="18" fillId="88" borderId="0" applyNumberFormat="0" applyBorder="0" applyAlignment="0" applyProtection="0"/>
    <xf numFmtId="0" fontId="18" fillId="7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95" borderId="0" applyNumberFormat="0" applyBorder="0" applyAlignment="0" applyProtection="0"/>
    <xf numFmtId="0" fontId="113" fillId="63" borderId="0">
      <alignment horizontal="right" vertical="top"/>
    </xf>
    <xf numFmtId="0" fontId="113" fillId="63" borderId="0">
      <alignment horizontal="left"/>
    </xf>
    <xf numFmtId="0" fontId="18" fillId="88" borderId="0" applyNumberFormat="0" applyBorder="0" applyAlignment="0" applyProtection="0"/>
    <xf numFmtId="0" fontId="18" fillId="88" borderId="0" applyNumberFormat="0" applyBorder="0" applyAlignment="0" applyProtection="0"/>
    <xf numFmtId="188" fontId="18" fillId="7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69" fillId="0" borderId="0"/>
    <xf numFmtId="0" fontId="18" fillId="76" borderId="0" applyNumberFormat="0" applyBorder="0" applyAlignment="0" applyProtection="0"/>
    <xf numFmtId="0" fontId="18" fillId="17" borderId="0" applyNumberFormat="0" applyBorder="0" applyAlignment="0" applyProtection="0"/>
    <xf numFmtId="0" fontId="117" fillId="0" borderId="0"/>
    <xf numFmtId="0" fontId="18" fillId="76" borderId="0" applyNumberFormat="0" applyBorder="0" applyAlignment="0" applyProtection="0"/>
    <xf numFmtId="0" fontId="18" fillId="17" borderId="0" applyNumberFormat="0" applyBorder="0" applyAlignment="0" applyProtection="0"/>
    <xf numFmtId="0" fontId="18" fillId="111" borderId="0" applyBorder="0" applyProtection="0"/>
    <xf numFmtId="0" fontId="69" fillId="0" borderId="0"/>
    <xf numFmtId="0" fontId="18" fillId="76" borderId="0" applyNumberFormat="0" applyBorder="0" applyAlignment="0" applyProtection="0"/>
    <xf numFmtId="0" fontId="132" fillId="0" borderId="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166" fontId="13" fillId="0" borderId="0" applyFont="0" applyFill="0" applyBorder="0" applyAlignment="0" applyProtection="0"/>
    <xf numFmtId="0" fontId="18" fillId="17"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0" fontId="18" fillId="78" borderId="0" applyNumberFormat="0" applyBorder="0" applyAlignment="0" applyProtection="0"/>
    <xf numFmtId="0" fontId="18" fillId="17" borderId="0" applyNumberFormat="0" applyBorder="0" applyAlignment="0" applyProtection="0"/>
    <xf numFmtId="0" fontId="135" fillId="5" borderId="0" applyBorder="0" applyProtection="0"/>
    <xf numFmtId="0" fontId="18" fillId="65" borderId="0" applyNumberFormat="0" applyBorder="0" applyAlignment="0" applyProtection="0"/>
    <xf numFmtId="0" fontId="33" fillId="0" borderId="0" applyNumberFormat="0" applyFill="0" applyBorder="0" applyAlignment="0" applyProtection="0"/>
    <xf numFmtId="0" fontId="19" fillId="72" borderId="0" applyNumberFormat="0" applyBorder="0" applyAlignment="0" applyProtection="0"/>
    <xf numFmtId="0" fontId="18" fillId="74" borderId="0" applyNumberFormat="0" applyBorder="0" applyAlignment="0" applyProtection="0"/>
    <xf numFmtId="0" fontId="18" fillId="81" borderId="0" applyNumberFormat="0" applyBorder="0" applyAlignment="0" applyProtection="0"/>
    <xf numFmtId="0" fontId="19" fillId="72" borderId="0" applyNumberFormat="0" applyBorder="0" applyAlignment="0" applyProtection="0"/>
    <xf numFmtId="0" fontId="18" fillId="22" borderId="0" applyBorder="0" applyProtection="0"/>
    <xf numFmtId="0" fontId="18" fillId="65"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18" fillId="78" borderId="0" applyNumberFormat="0" applyBorder="0" applyAlignment="0" applyProtection="0"/>
    <xf numFmtId="0" fontId="18" fillId="65" borderId="0" applyNumberFormat="0" applyBorder="0" applyAlignment="0" applyProtection="0"/>
    <xf numFmtId="0" fontId="33" fillId="0" borderId="0"/>
    <xf numFmtId="0" fontId="18" fillId="78" borderId="0" applyNumberFormat="0" applyBorder="0" applyAlignment="0" applyProtection="0"/>
    <xf numFmtId="0" fontId="18" fillId="78"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18" fillId="65" borderId="0" applyNumberFormat="0" applyBorder="0" applyAlignment="0" applyProtection="0"/>
    <xf numFmtId="0" fontId="143" fillId="0" borderId="0"/>
    <xf numFmtId="0" fontId="18" fillId="81" borderId="0" applyNumberFormat="0" applyBorder="0" applyAlignment="0" applyProtection="0"/>
    <xf numFmtId="0" fontId="18" fillId="108" borderId="0" applyNumberFormat="0" applyBorder="0" applyAlignment="0" applyProtection="0"/>
    <xf numFmtId="0" fontId="18" fillId="71" borderId="0" applyNumberFormat="0" applyBorder="0" applyAlignment="0" applyProtection="0"/>
    <xf numFmtId="0" fontId="9" fillId="0" borderId="0" applyNumberFormat="0" applyFill="0" applyBorder="0" applyAlignment="0" applyProtection="0"/>
    <xf numFmtId="0" fontId="18" fillId="71" borderId="0" applyNumberFormat="0" applyBorder="0" applyAlignment="0" applyProtection="0"/>
    <xf numFmtId="0" fontId="18" fillId="29" borderId="0" applyBorder="0" applyProtection="0"/>
    <xf numFmtId="0" fontId="18" fillId="71" borderId="0" applyNumberFormat="0" applyBorder="0" applyAlignment="0" applyProtection="0"/>
    <xf numFmtId="0" fontId="143" fillId="0" borderId="0"/>
    <xf numFmtId="0" fontId="18" fillId="29" borderId="0" applyNumberFormat="0" applyBorder="0" applyAlignment="0" applyProtection="0"/>
    <xf numFmtId="217" fontId="145" fillId="0" borderId="0" applyFill="0" applyBorder="0" applyProtection="0">
      <alignment horizontal="left" vertical="top" wrapText="1"/>
    </xf>
    <xf numFmtId="44" fontId="8" fillId="0" borderId="0" applyFont="0" applyFill="0" applyBorder="0" applyAlignment="0" applyProtection="0"/>
    <xf numFmtId="0" fontId="20" fillId="69" borderId="28" applyNumberFormat="0" applyAlignment="0" applyProtection="0"/>
    <xf numFmtId="0" fontId="18" fillId="78"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78" fillId="0" borderId="0"/>
    <xf numFmtId="0" fontId="18" fillId="31" borderId="0" applyNumberFormat="0" applyBorder="0" applyAlignment="0" applyProtection="0"/>
    <xf numFmtId="0" fontId="25" fillId="0" borderId="8" applyNumberFormat="0" applyFill="0" applyAlignment="0" applyProtection="0"/>
    <xf numFmtId="0" fontId="27" fillId="68" borderId="28" applyNumberFormat="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25" fillId="0" borderId="8" applyNumberFormat="0" applyFill="0" applyAlignment="0" applyProtection="0"/>
    <xf numFmtId="0" fontId="18" fillId="64" borderId="0" applyNumberFormat="0" applyBorder="0" applyAlignment="0" applyProtection="0"/>
    <xf numFmtId="0" fontId="126" fillId="93"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18" fillId="64" borderId="0" applyNumberFormat="0" applyBorder="0" applyAlignment="0" applyProtection="0"/>
    <xf numFmtId="0" fontId="22" fillId="0" borderId="0" applyBorder="0" applyProtection="0"/>
    <xf numFmtId="0" fontId="18" fillId="32" borderId="0" applyNumberFormat="0" applyBorder="0" applyAlignment="0" applyProtection="0"/>
    <xf numFmtId="0" fontId="22" fillId="0" borderId="0" applyNumberFormat="0" applyFill="0" applyBorder="0" applyAlignment="0" applyProtection="0"/>
    <xf numFmtId="9" fontId="13" fillId="0" borderId="0" applyFont="0" applyFill="0" applyBorder="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32" fillId="0" borderId="0"/>
    <xf numFmtId="188" fontId="8" fillId="95" borderId="0" applyNumberFormat="0" applyBorder="0" applyAlignment="0" applyProtection="0"/>
    <xf numFmtId="0" fontId="18" fillId="77" borderId="0" applyNumberFormat="0" applyBorder="0" applyAlignment="0" applyProtection="0"/>
    <xf numFmtId="0" fontId="117" fillId="0" borderId="0" applyBorder="0" applyProtection="0"/>
    <xf numFmtId="0" fontId="117" fillId="0" borderId="0" applyBorder="0" applyProtection="0"/>
    <xf numFmtId="0" fontId="18" fillId="118" borderId="0" applyNumberFormat="0" applyBorder="0" applyAlignment="0" applyProtection="0"/>
    <xf numFmtId="0" fontId="117" fillId="0" borderId="0" applyBorder="0" applyProtection="0"/>
    <xf numFmtId="0" fontId="117" fillId="0" borderId="0" applyBorder="0" applyProtection="0"/>
    <xf numFmtId="188" fontId="18" fillId="11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53" borderId="0" applyNumberFormat="0" applyBorder="0" applyAlignment="0" applyProtection="0"/>
    <xf numFmtId="0" fontId="18" fillId="87" borderId="0" applyNumberFormat="0" applyBorder="0" applyAlignment="0" applyProtection="0"/>
    <xf numFmtId="0" fontId="23" fillId="75" borderId="0" applyNumberFormat="0" applyBorder="0" applyAlignment="0" applyProtection="0"/>
    <xf numFmtId="0" fontId="143" fillId="97" borderId="14" applyNumberFormat="0" applyFont="0" applyAlignment="0" applyProtection="0"/>
    <xf numFmtId="0" fontId="18" fillId="67"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20" fillId="50" borderId="28" applyNumberFormat="0" applyAlignment="0" applyProtection="0"/>
    <xf numFmtId="0" fontId="23" fillId="75" borderId="0" applyNumberFormat="0" applyBorder="0" applyAlignment="0" applyProtection="0"/>
    <xf numFmtId="0" fontId="143" fillId="97" borderId="14" applyNumberFormat="0" applyFont="0" applyAlignment="0" applyProtection="0"/>
    <xf numFmtId="0" fontId="18" fillId="44" borderId="0" applyBorder="0" applyProtection="0"/>
    <xf numFmtId="165" fontId="8" fillId="0" borderId="0" applyFont="0" applyFill="0" applyBorder="0" applyAlignment="0" applyProtection="0"/>
    <xf numFmtId="0" fontId="18" fillId="83" borderId="0" applyNumberFormat="0" applyBorder="0" applyAlignment="0" applyProtection="0"/>
    <xf numFmtId="0" fontId="3" fillId="0" borderId="0"/>
    <xf numFmtId="0" fontId="18" fillId="87" borderId="0" applyNumberFormat="0" applyBorder="0" applyAlignment="0" applyProtection="0"/>
    <xf numFmtId="3" fontId="102" fillId="0" borderId="0" applyNumberFormat="0" applyFont="0" applyFill="0" applyBorder="0" applyAlignment="0" applyProtection="0"/>
    <xf numFmtId="0" fontId="18" fillId="87" borderId="0" applyNumberFormat="0" applyBorder="0" applyAlignment="0" applyProtection="0"/>
    <xf numFmtId="1" fontId="75" fillId="0" borderId="0" applyFill="0" applyBorder="0" applyAlignment="0" applyProtection="0">
      <alignment horizontal="center"/>
    </xf>
    <xf numFmtId="0" fontId="18" fillId="53" borderId="0" applyNumberFormat="0" applyBorder="0" applyAlignment="0" applyProtection="0"/>
    <xf numFmtId="0" fontId="18" fillId="53" borderId="0" applyNumberFormat="0" applyBorder="0" applyAlignment="0" applyProtection="0"/>
    <xf numFmtId="3" fontId="9" fillId="0" borderId="0" applyFill="0" applyBorder="0" applyAlignment="0" applyProtection="0"/>
    <xf numFmtId="0" fontId="18" fillId="87"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98" fillId="63" borderId="0">
      <alignment horizontal="left" vertical="top"/>
    </xf>
    <xf numFmtId="0" fontId="18" fillId="53" borderId="0" applyNumberFormat="0" applyBorder="0" applyAlignment="0" applyProtection="0"/>
    <xf numFmtId="0" fontId="18" fillId="53" borderId="0" applyNumberFormat="0" applyBorder="0" applyAlignment="0" applyProtection="0"/>
    <xf numFmtId="0" fontId="138" fillId="0" borderId="0" applyNumberFormat="0" applyFill="0" applyBorder="0" applyAlignment="0" applyProtection="0"/>
    <xf numFmtId="0" fontId="8" fillId="0" borderId="0" applyBorder="0" applyProtection="0"/>
    <xf numFmtId="3" fontId="102" fillId="0" borderId="0" applyNumberFormat="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112" borderId="0" applyNumberFormat="0" applyBorder="0" applyAlignment="0" applyProtection="0"/>
    <xf numFmtId="0" fontId="9" fillId="0" borderId="0" applyNumberFormat="0" applyFill="0" applyBorder="0" applyAlignment="0" applyProtection="0"/>
    <xf numFmtId="188" fontId="18" fillId="83" borderId="0" applyNumberFormat="0" applyBorder="0" applyAlignment="0" applyProtection="0"/>
    <xf numFmtId="0" fontId="125" fillId="0" borderId="0" applyBorder="0" applyProtection="0"/>
    <xf numFmtId="0" fontId="117" fillId="0" borderId="0" applyBorder="0" applyProtection="0"/>
    <xf numFmtId="0" fontId="8" fillId="18" borderId="0" applyBorder="0" applyProtection="0"/>
    <xf numFmtId="0" fontId="125" fillId="0" borderId="0" applyBorder="0" applyProtection="0"/>
    <xf numFmtId="0" fontId="117" fillId="0" borderId="0" applyBorder="0" applyProtection="0"/>
    <xf numFmtId="0" fontId="113" fillId="63" borderId="0">
      <alignment horizontal="right" vertical="top"/>
    </xf>
    <xf numFmtId="0" fontId="167" fillId="63" borderId="0">
      <alignment horizontal="left" vertical="center"/>
    </xf>
    <xf numFmtId="0" fontId="8" fillId="50" borderId="0" applyBorder="0" applyProtection="0"/>
    <xf numFmtId="167" fontId="13" fillId="0" borderId="0" applyFont="0" applyFill="0" applyBorder="0" applyAlignment="0" applyProtection="0"/>
    <xf numFmtId="0" fontId="117" fillId="0" borderId="0" applyBorder="0" applyProtection="0"/>
    <xf numFmtId="0" fontId="9" fillId="0" borderId="0" applyNumberFormat="0" applyFill="0" applyBorder="0" applyAlignment="0" applyProtection="0"/>
    <xf numFmtId="0" fontId="18" fillId="48" borderId="0" applyBorder="0" applyProtection="0"/>
    <xf numFmtId="0" fontId="18" fillId="77" borderId="0" applyNumberFormat="0" applyBorder="0" applyAlignment="0" applyProtection="0"/>
    <xf numFmtId="0" fontId="18" fillId="120" borderId="0" applyNumberFormat="0" applyBorder="0" applyAlignment="0" applyProtection="0"/>
    <xf numFmtId="0" fontId="18" fillId="67" borderId="0" applyNumberFormat="0" applyBorder="0" applyAlignment="0" applyProtection="0"/>
    <xf numFmtId="0" fontId="18" fillId="77" borderId="0" applyNumberFormat="0" applyBorder="0" applyAlignment="0" applyProtection="0"/>
    <xf numFmtId="0" fontId="18" fillId="67" borderId="0" applyNumberFormat="0" applyBorder="0" applyAlignment="0" applyProtection="0"/>
    <xf numFmtId="0" fontId="69" fillId="0" borderId="0" applyFont="0" applyFill="0" applyBorder="0" applyAlignment="0" applyProtection="0"/>
    <xf numFmtId="0" fontId="18" fillId="77" borderId="0" applyNumberFormat="0" applyBorder="0" applyAlignment="0" applyProtection="0"/>
    <xf numFmtId="176" fontId="149" fillId="0" borderId="0"/>
    <xf numFmtId="0" fontId="123" fillId="0" borderId="0" applyNumberFormat="0" applyFill="0" applyBorder="0" applyAlignment="0" applyProtection="0"/>
    <xf numFmtId="0" fontId="18" fillId="77" borderId="0" applyNumberFormat="0" applyBorder="0" applyAlignment="0" applyProtection="0"/>
    <xf numFmtId="191" fontId="179" fillId="0" borderId="0"/>
    <xf numFmtId="0" fontId="23" fillId="7" borderId="0" applyNumberFormat="0" applyBorder="0" applyAlignment="0" applyProtection="0"/>
    <xf numFmtId="0" fontId="8" fillId="89" borderId="0" applyNumberFormat="0" applyBorder="0" applyAlignment="0" applyProtection="0"/>
    <xf numFmtId="193" fontId="117" fillId="0" borderId="0" applyFont="0" applyFill="0" applyBorder="0" applyAlignment="0" applyProtection="0"/>
    <xf numFmtId="188" fontId="8" fillId="89" borderId="0" applyNumberFormat="0" applyBorder="0" applyAlignment="0" applyProtection="0"/>
    <xf numFmtId="4" fontId="174" fillId="0" borderId="0">
      <alignment horizontal="left" vertical="top"/>
      <protection locked="0"/>
    </xf>
    <xf numFmtId="0" fontId="18" fillId="71"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 borderId="0" applyBorder="0" applyProtection="0"/>
    <xf numFmtId="188" fontId="8" fillId="104" borderId="0" applyNumberFormat="0" applyBorder="0" applyAlignment="0" applyProtection="0"/>
    <xf numFmtId="0" fontId="131" fillId="0" borderId="0" applyBorder="0" applyProtection="0"/>
    <xf numFmtId="0" fontId="18" fillId="84" borderId="0" applyBorder="0" applyProtection="0"/>
    <xf numFmtId="188" fontId="18" fillId="112"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9" fontId="145" fillId="0" borderId="0" applyFill="0" applyBorder="0" applyProtection="0">
      <alignment horizontal="left" vertical="top" wrapText="1"/>
    </xf>
    <xf numFmtId="0" fontId="18" fillId="78" borderId="0" applyNumberFormat="0" applyBorder="0" applyAlignment="0" applyProtection="0"/>
    <xf numFmtId="0" fontId="18" fillId="100"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8" fillId="56" borderId="0" applyBorder="0" applyProtection="0"/>
    <xf numFmtId="0" fontId="18" fillId="78" borderId="0" applyNumberFormat="0" applyBorder="0" applyAlignment="0" applyProtection="0"/>
    <xf numFmtId="0" fontId="18" fillId="78"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100" borderId="0" applyNumberFormat="0" applyBorder="0" applyAlignment="0" applyProtection="0"/>
    <xf numFmtId="174" fontId="9" fillId="0" borderId="0" applyFill="0" applyBorder="0" applyAlignment="0" applyProtection="0"/>
    <xf numFmtId="0" fontId="18" fillId="100" borderId="0" applyNumberFormat="0" applyBorder="0" applyAlignment="0" applyProtection="0"/>
    <xf numFmtId="174" fontId="9" fillId="0" borderId="0" applyFill="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215" fontId="9" fillId="0" borderId="0" applyFont="0" applyFill="0" applyBorder="0" applyAlignment="0" applyProtection="0"/>
    <xf numFmtId="0" fontId="20" fillId="50" borderId="28" applyNumberFormat="0" applyAlignment="0" applyProtection="0"/>
    <xf numFmtId="0" fontId="18" fillId="78"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2" borderId="0" applyBorder="0" applyProtection="0"/>
    <xf numFmtId="0" fontId="120" fillId="0" borderId="0">
      <alignment horizontal="left"/>
    </xf>
    <xf numFmtId="0" fontId="8" fillId="101" borderId="0" applyBorder="0" applyProtection="0"/>
    <xf numFmtId="188" fontId="8" fillId="95" borderId="0" applyNumberFormat="0" applyBorder="0" applyAlignment="0" applyProtection="0"/>
    <xf numFmtId="0" fontId="8" fillId="50" borderId="0" applyBorder="0" applyProtection="0"/>
    <xf numFmtId="0" fontId="117" fillId="0" borderId="0" applyBorder="0" applyProtection="0"/>
    <xf numFmtId="0" fontId="8" fillId="84" borderId="0" applyBorder="0" applyProtection="0"/>
    <xf numFmtId="0" fontId="8" fillId="0" borderId="0" applyBorder="0" applyProtection="0"/>
    <xf numFmtId="0" fontId="18" fillId="50" borderId="0" applyBorder="0" applyProtection="0"/>
    <xf numFmtId="176" fontId="149" fillId="0" borderId="0"/>
    <xf numFmtId="0" fontId="18" fillId="112" borderId="0" applyNumberFormat="0" applyBorder="0" applyAlignment="0" applyProtection="0"/>
    <xf numFmtId="0" fontId="117" fillId="0" borderId="0" applyBorder="0" applyProtection="0"/>
    <xf numFmtId="0" fontId="131" fillId="0" borderId="0" applyBorder="0" applyProtection="0"/>
    <xf numFmtId="0" fontId="131" fillId="0" borderId="0" applyBorder="0" applyProtection="0"/>
    <xf numFmtId="0" fontId="18" fillId="84" borderId="0" applyBorder="0" applyProtection="0"/>
    <xf numFmtId="176" fontId="147" fillId="0" borderId="0"/>
    <xf numFmtId="176" fontId="149"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188" fontId="18" fillId="11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43" borderId="0" applyNumberFormat="0" applyBorder="0" applyAlignment="0" applyProtection="0"/>
    <xf numFmtId="196" fontId="35" fillId="0" borderId="0" applyBorder="0" applyProtection="0"/>
    <xf numFmtId="0" fontId="18" fillId="83" borderId="0" applyNumberFormat="0" applyBorder="0" applyAlignment="0" applyProtection="0"/>
    <xf numFmtId="0" fontId="18" fillId="71" borderId="0" applyNumberFormat="0" applyBorder="0" applyAlignment="0" applyProtection="0"/>
    <xf numFmtId="199" fontId="9" fillId="0" borderId="0" applyFill="0" applyBorder="0" applyAlignment="0" applyProtection="0"/>
    <xf numFmtId="0" fontId="13" fillId="0" borderId="0"/>
    <xf numFmtId="0" fontId="18" fillId="83" borderId="0" applyNumberFormat="0" applyBorder="0" applyAlignment="0" applyProtection="0"/>
    <xf numFmtId="208" fontId="9" fillId="0" borderId="0" applyFont="0" applyFill="0" applyBorder="0" applyAlignment="0" applyProtection="0"/>
    <xf numFmtId="0" fontId="18" fillId="83"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Border="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71" borderId="0" applyNumberFormat="0" applyBorder="0" applyAlignment="0" applyProtection="0"/>
    <xf numFmtId="0" fontId="9" fillId="0" borderId="0"/>
    <xf numFmtId="0" fontId="170" fillId="0" borderId="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67" fontId="13"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18" fillId="83" borderId="0" applyNumberFormat="0" applyBorder="0" applyAlignment="0" applyProtection="0"/>
    <xf numFmtId="0" fontId="8" fillId="90" borderId="0" applyNumberFormat="0" applyBorder="0" applyAlignment="0" applyProtection="0"/>
    <xf numFmtId="0" fontId="8" fillId="14" borderId="0" applyBorder="0" applyProtection="0"/>
    <xf numFmtId="188" fontId="8" fillId="90" borderId="0" applyNumberFormat="0" applyBorder="0" applyAlignment="0" applyProtection="0"/>
    <xf numFmtId="0" fontId="8" fillId="2" borderId="0" applyBorder="0" applyProtection="0"/>
    <xf numFmtId="0" fontId="18" fillId="15" borderId="0" applyBorder="0" applyProtection="0"/>
    <xf numFmtId="0" fontId="18" fillId="118" borderId="0" applyNumberFormat="0" applyBorder="0" applyAlignment="0" applyProtection="0"/>
    <xf numFmtId="188" fontId="18" fillId="118"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2" fontId="69" fillId="0" borderId="0" applyFont="0" applyFill="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31" borderId="0" applyBorder="0" applyProtection="0"/>
    <xf numFmtId="0" fontId="18" fillId="93"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176" fontId="149" fillId="0" borderId="0"/>
    <xf numFmtId="0" fontId="18" fillId="31" borderId="0" applyNumberFormat="0" applyBorder="0" applyAlignment="0" applyProtection="0"/>
    <xf numFmtId="0" fontId="131"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6" fontId="149" fillId="0" borderId="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43" fillId="0" borderId="0"/>
    <xf numFmtId="0" fontId="123" fillId="0" borderId="0" applyNumberFormat="0" applyFill="0" applyBorder="0" applyAlignment="0" applyProtection="0"/>
    <xf numFmtId="0" fontId="18" fillId="93"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18" borderId="0" applyBorder="0" applyProtection="0"/>
    <xf numFmtId="0" fontId="23" fillId="7" borderId="0" applyNumberFormat="0" applyBorder="0" applyAlignment="0" applyProtection="0"/>
    <xf numFmtId="0" fontId="164" fillId="0" borderId="0">
      <alignment horizontal="right"/>
    </xf>
    <xf numFmtId="0" fontId="8" fillId="13"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0" fontId="165" fillId="0" borderId="0">
      <alignment horizontal="right"/>
    </xf>
    <xf numFmtId="165" fontId="13" fillId="0" borderId="0" applyFont="0" applyFill="0" applyBorder="0" applyAlignment="0" applyProtection="0"/>
    <xf numFmtId="0" fontId="8" fillId="110"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8" fillId="98" borderId="0" applyBorder="0" applyProtection="0"/>
    <xf numFmtId="211" fontId="9" fillId="0" borderId="0" applyFont="0" applyFill="0" applyBorder="0" applyAlignment="0" applyProtection="0"/>
    <xf numFmtId="0" fontId="9" fillId="0" borderId="0"/>
    <xf numFmtId="188" fontId="8" fillId="110" borderId="0" applyNumberFormat="0" applyBorder="0" applyAlignment="0" applyProtection="0"/>
    <xf numFmtId="0" fontId="21" fillId="48" borderId="2" applyNumberFormat="0" applyAlignment="0" applyProtection="0"/>
    <xf numFmtId="0" fontId="3" fillId="0" borderId="0"/>
    <xf numFmtId="0" fontId="9" fillId="0" borderId="0" applyNumberFormat="0" applyFill="0" applyBorder="0" applyAlignment="0" applyProtection="0"/>
    <xf numFmtId="0" fontId="18" fillId="13" borderId="0" applyBorder="0" applyProtection="0"/>
    <xf numFmtId="0" fontId="22" fillId="0" borderId="0" applyNumberFormat="0" applyFill="0" applyBorder="0" applyAlignment="0" applyProtection="0"/>
    <xf numFmtId="0" fontId="18" fillId="110" borderId="0" applyNumberFormat="0" applyBorder="0" applyAlignment="0" applyProtection="0"/>
    <xf numFmtId="0" fontId="22" fillId="0" borderId="0" applyNumberFormat="0" applyFill="0" applyBorder="0" applyAlignment="0" applyProtection="0"/>
    <xf numFmtId="0" fontId="18" fillId="98" borderId="0" applyBorder="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188" fontId="18" fillId="110"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4" fontId="13" fillId="0" borderId="0" applyNumberFormat="0"/>
    <xf numFmtId="0" fontId="18" fillId="82" borderId="0" applyNumberFormat="0" applyBorder="0" applyAlignment="0" applyProtection="0"/>
    <xf numFmtId="0" fontId="9" fillId="0" borderId="43">
      <alignment horizontal="left" vertical="top" wrapText="1"/>
    </xf>
    <xf numFmtId="0" fontId="18" fillId="82" borderId="0" applyNumberFormat="0" applyBorder="0" applyAlignment="0" applyProtection="0"/>
    <xf numFmtId="0" fontId="9" fillId="0" borderId="48">
      <alignment horizontal="left" vertical="top" wrapText="1"/>
    </xf>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67" fillId="63" borderId="0">
      <alignment horizontal="right" vertical="center"/>
    </xf>
    <xf numFmtId="0" fontId="18" fillId="58" borderId="0" applyNumberFormat="0" applyBorder="0" applyAlignment="0" applyProtection="0"/>
    <xf numFmtId="186" fontId="9" fillId="0" borderId="0" applyFont="0" applyFill="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17" fillId="0" borderId="0" applyBorder="0" applyProtection="0"/>
    <xf numFmtId="0" fontId="117" fillId="0" borderId="0" applyBorder="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65" fontId="117" fillId="0" borderId="0" applyFont="0" applyFill="0" applyBorder="0" applyAlignment="0" applyProtection="0"/>
    <xf numFmtId="0" fontId="18" fillId="82" borderId="0" applyNumberFormat="0" applyBorder="0" applyAlignment="0" applyProtection="0"/>
    <xf numFmtId="0" fontId="18" fillId="108" borderId="0" applyNumberFormat="0" applyBorder="0" applyAlignment="0" applyProtection="0"/>
    <xf numFmtId="0" fontId="168" fillId="0" borderId="0" applyNumberFormat="0" applyFill="0" applyBorder="0" applyAlignment="0" applyProtection="0"/>
    <xf numFmtId="0" fontId="18" fillId="58" borderId="0" applyNumberFormat="0" applyBorder="0" applyAlignment="0" applyProtection="0"/>
    <xf numFmtId="0" fontId="18" fillId="58" borderId="0" applyNumberFormat="0" applyBorder="0" applyAlignment="0" applyProtection="0"/>
    <xf numFmtId="176" fontId="149" fillId="0" borderId="0"/>
    <xf numFmtId="0" fontId="18" fillId="108" borderId="0" applyNumberFormat="0" applyBorder="0" applyAlignment="0" applyProtection="0"/>
    <xf numFmtId="0" fontId="18" fillId="108" borderId="0" applyNumberFormat="0" applyBorder="0" applyAlignment="0" applyProtection="0"/>
    <xf numFmtId="0" fontId="25" fillId="0" borderId="47" applyProtection="0"/>
    <xf numFmtId="0" fontId="18" fillId="58" borderId="0" applyNumberFormat="0" applyBorder="0" applyAlignment="0" applyProtection="0"/>
    <xf numFmtId="0" fontId="18" fillId="58" borderId="0" applyNumberFormat="0" applyBorder="0" applyAlignment="0" applyProtection="0"/>
    <xf numFmtId="0" fontId="18" fillId="108" borderId="0" applyNumberFormat="0" applyBorder="0" applyAlignment="0" applyProtection="0"/>
    <xf numFmtId="0" fontId="29" fillId="26" borderId="0" applyBorder="0" applyProtection="0"/>
    <xf numFmtId="0" fontId="18" fillId="58" borderId="0" applyNumberFormat="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114" borderId="0" applyBorder="0" applyProtection="0"/>
    <xf numFmtId="171" fontId="137" fillId="0" borderId="0" applyFill="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20" fillId="50" borderId="41" applyProtection="0"/>
    <xf numFmtId="176" fontId="147" fillId="0" borderId="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38" fillId="0" borderId="0" applyNumberFormat="0" applyFill="0" applyBorder="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21" fillId="48" borderId="2"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17" fillId="0" borderId="0" applyBorder="0" applyProtection="0"/>
    <xf numFmtId="0" fontId="21" fillId="48"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26" fillId="99" borderId="0" applyNumberFormat="0" applyBorder="0" applyAlignment="0" applyProtection="0"/>
    <xf numFmtId="0" fontId="9" fillId="0" borderId="45"/>
    <xf numFmtId="0" fontId="9" fillId="0" borderId="49"/>
    <xf numFmtId="0" fontId="9" fillId="0" borderId="39"/>
    <xf numFmtId="0" fontId="9" fillId="0" borderId="26"/>
    <xf numFmtId="0" fontId="9" fillId="0" borderId="0" applyNumberFormat="0" applyFill="0" applyBorder="0" applyAlignment="0" applyProtection="0"/>
    <xf numFmtId="38" fontId="175" fillId="0" borderId="0" applyFont="0" applyFill="0" applyBorder="0" applyAlignment="0" applyProtection="0"/>
    <xf numFmtId="38" fontId="9" fillId="0" borderId="0" applyFill="0" applyBorder="0" applyAlignment="0" applyProtection="0"/>
    <xf numFmtId="0" fontId="29" fillId="26" borderId="0" applyNumberFormat="0" applyBorder="0" applyAlignment="0" applyProtection="0"/>
    <xf numFmtId="166" fontId="13" fillId="0" borderId="0" applyFont="0" applyFill="0" applyBorder="0" applyAlignment="0" applyProtection="0"/>
    <xf numFmtId="43" fontId="9" fillId="0" borderId="0" applyFont="0" applyFill="0" applyBorder="0" applyAlignment="0" applyProtection="0"/>
    <xf numFmtId="206" fontId="179" fillId="0" borderId="0" applyFill="0" applyBorder="0" applyAlignment="0" applyProtection="0"/>
    <xf numFmtId="0" fontId="26" fillId="0" borderId="0" applyNumberFormat="0" applyFill="0" applyBorder="0" applyAlignment="0" applyProtection="0"/>
    <xf numFmtId="0" fontId="29" fillId="26" borderId="0" applyNumberFormat="0" applyBorder="0" applyAlignment="0" applyProtection="0"/>
    <xf numFmtId="43" fontId="9" fillId="0" borderId="0" applyFont="0" applyFill="0" applyBorder="0" applyAlignment="0" applyProtection="0"/>
    <xf numFmtId="166" fontId="13"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43" fontId="9" fillId="0" borderId="0" applyFont="0" applyFill="0" applyBorder="0" applyAlignment="0" applyProtection="0"/>
    <xf numFmtId="0" fontId="161" fillId="96" borderId="2" applyNumberFormat="0" applyAlignment="0" applyProtection="0"/>
    <xf numFmtId="0" fontId="113" fillId="63" borderId="0">
      <alignment horizontal="left" vertical="top"/>
    </xf>
    <xf numFmtId="0" fontId="127" fillId="0" borderId="0" applyNumberFormat="0" applyFill="0" applyBorder="0" applyAlignment="0" applyProtection="0">
      <alignment vertical="top"/>
      <protection locked="0"/>
    </xf>
    <xf numFmtId="0" fontId="173" fillId="0" borderId="0">
      <alignment horizontal="left" vertical="top"/>
    </xf>
    <xf numFmtId="0" fontId="9" fillId="0" borderId="0" applyNumberFormat="0" applyFill="0" applyBorder="0" applyAlignment="0" applyProtection="0"/>
    <xf numFmtId="0" fontId="9" fillId="0" borderId="0" applyNumberFormat="0" applyFill="0" applyBorder="0" applyAlignment="0" applyProtection="0"/>
    <xf numFmtId="186" fontId="9" fillId="0" borderId="0" applyFont="0" applyFill="0" applyBorder="0" applyAlignment="0" applyProtection="0"/>
    <xf numFmtId="0" fontId="26" fillId="0" borderId="0" applyNumberFormat="0" applyFill="0" applyBorder="0" applyAlignment="0" applyProtection="0"/>
    <xf numFmtId="0" fontId="123" fillId="0" borderId="0" applyNumberFormat="0" applyFill="0" applyBorder="0" applyAlignment="0" applyProtection="0"/>
    <xf numFmtId="0" fontId="134" fillId="63" borderId="0">
      <alignment horizontal="left" vertical="top"/>
    </xf>
    <xf numFmtId="186" fontId="9" fillId="0" borderId="0" applyFont="0" applyFill="0" applyBorder="0" applyAlignment="0" applyProtection="0"/>
    <xf numFmtId="0" fontId="167" fillId="63" borderId="0">
      <alignment horizontal="right" vertical="center"/>
    </xf>
    <xf numFmtId="186" fontId="9" fillId="0" borderId="0" applyFont="0" applyFill="0" applyBorder="0" applyAlignment="0" applyProtection="0"/>
    <xf numFmtId="0" fontId="167" fillId="63" borderId="0">
      <alignment horizontal="left" vertical="center"/>
    </xf>
    <xf numFmtId="186" fontId="9" fillId="0" borderId="0" applyFont="0" applyFill="0" applyBorder="0" applyAlignment="0" applyProtection="0"/>
    <xf numFmtId="203" fontId="69" fillId="0" borderId="0" applyFont="0" applyFill="0" applyBorder="0" applyAlignment="0" applyProtection="0"/>
    <xf numFmtId="192" fontId="9" fillId="0" borderId="0" applyFill="0" applyBorder="0" applyAlignment="0" applyProtection="0"/>
    <xf numFmtId="203" fontId="125" fillId="0" borderId="0" applyFont="0" applyFill="0" applyBorder="0" applyAlignment="0" applyProtection="0"/>
    <xf numFmtId="197" fontId="9" fillId="0" borderId="0" applyFill="0" applyBorder="0" applyAlignment="0" applyProtection="0"/>
    <xf numFmtId="0" fontId="138" fillId="0" borderId="0" applyNumberFormat="0" applyFill="0" applyBorder="0" applyAlignment="0" applyProtection="0"/>
    <xf numFmtId="176" fontId="149" fillId="0" borderId="0"/>
    <xf numFmtId="3" fontId="102" fillId="0" borderId="0" applyNumberFormat="0" applyFont="0" applyFill="0" applyBorder="0" applyAlignment="0" applyProtection="0"/>
    <xf numFmtId="0" fontId="26" fillId="0" borderId="0" applyNumberFormat="0" applyFill="0" applyBorder="0" applyAlignment="0" applyProtection="0"/>
    <xf numFmtId="174" fontId="13" fillId="0" borderId="0" applyFill="0" applyBorder="0" applyAlignment="0" applyProtection="0"/>
    <xf numFmtId="164" fontId="117" fillId="0" borderId="0" applyFont="0" applyFill="0" applyBorder="0" applyAlignment="0" applyProtection="0"/>
    <xf numFmtId="0" fontId="23" fillId="7" borderId="0"/>
    <xf numFmtId="0" fontId="29" fillId="85" borderId="0" applyNumberFormat="0" applyBorder="0" applyAlignment="0" applyProtection="0"/>
    <xf numFmtId="176" fontId="147" fillId="0" borderId="0"/>
    <xf numFmtId="188" fontId="91" fillId="0" borderId="0"/>
    <xf numFmtId="0" fontId="13" fillId="0" borderId="0"/>
    <xf numFmtId="0" fontId="3" fillId="0" borderId="0"/>
    <xf numFmtId="0" fontId="23" fillId="75" borderId="0" applyNumberFormat="0" applyBorder="0" applyAlignment="0" applyProtection="0"/>
    <xf numFmtId="0" fontId="51" fillId="0" borderId="37" applyAlignment="0"/>
    <xf numFmtId="0" fontId="29" fillId="85" borderId="0" applyNumberFormat="0" applyBorder="0" applyAlignment="0" applyProtection="0"/>
    <xf numFmtId="0" fontId="51" fillId="0" borderId="37" applyAlignment="0"/>
    <xf numFmtId="0" fontId="136" fillId="0" borderId="0" applyNumberFormat="0" applyFill="0" applyBorder="0" applyAlignment="0" applyProtection="0"/>
    <xf numFmtId="0" fontId="29" fillId="85" borderId="0" applyNumberFormat="0" applyBorder="0" applyAlignment="0" applyProtection="0"/>
    <xf numFmtId="0" fontId="51" fillId="0" borderId="3" applyAlignment="0"/>
    <xf numFmtId="0" fontId="29" fillId="26" borderId="0" applyNumberFormat="0" applyBorder="0" applyAlignment="0" applyProtection="0"/>
    <xf numFmtId="0" fontId="51" fillId="0" borderId="3" applyAlignment="0"/>
    <xf numFmtId="0" fontId="180" fillId="0" borderId="37" applyAlignment="0"/>
    <xf numFmtId="0" fontId="9" fillId="0" borderId="0"/>
    <xf numFmtId="0" fontId="51" fillId="0" borderId="3" applyAlignment="0"/>
    <xf numFmtId="0" fontId="9" fillId="18" borderId="14" applyNumberFormat="0" applyAlignment="0" applyProtection="0"/>
    <xf numFmtId="0" fontId="51" fillId="0" borderId="3" applyAlignment="0"/>
    <xf numFmtId="0" fontId="9" fillId="0" borderId="0"/>
    <xf numFmtId="0" fontId="32" fillId="123" borderId="0" applyNumberFormat="0" applyBorder="0" applyAlignment="0" applyProtection="0"/>
    <xf numFmtId="188" fontId="32" fillId="123" borderId="0" applyNumberFormat="0" applyBorder="0" applyAlignment="0" applyProtection="0"/>
    <xf numFmtId="0" fontId="32" fillId="36" borderId="0" applyBorder="0" applyProtection="0"/>
    <xf numFmtId="0" fontId="132" fillId="0" borderId="0"/>
    <xf numFmtId="0" fontId="32" fillId="124" borderId="0" applyNumberFormat="0" applyBorder="0" applyAlignment="0" applyProtection="0"/>
    <xf numFmtId="0" fontId="132" fillId="0" borderId="0"/>
    <xf numFmtId="0" fontId="32" fillId="122" borderId="0" applyBorder="0" applyProtection="0"/>
    <xf numFmtId="0" fontId="132" fillId="0" borderId="0"/>
    <xf numFmtId="188" fontId="32" fillId="124" borderId="0" applyNumberFormat="0" applyBorder="0" applyAlignment="0" applyProtection="0"/>
    <xf numFmtId="0" fontId="32" fillId="10" borderId="0" applyBorder="0" applyProtection="0"/>
    <xf numFmtId="0" fontId="32" fillId="106" borderId="0" applyNumberFormat="0" applyBorder="0" applyAlignment="0" applyProtection="0"/>
    <xf numFmtId="0" fontId="32" fillId="125" borderId="0" applyBorder="0" applyProtection="0"/>
    <xf numFmtId="0" fontId="9" fillId="0" borderId="0"/>
    <xf numFmtId="188" fontId="32" fillId="106" borderId="0" applyNumberFormat="0" applyBorder="0" applyAlignment="0" applyProtection="0"/>
    <xf numFmtId="208" fontId="183" fillId="0" borderId="0" applyFont="0" applyFill="0" applyBorder="0" applyAlignment="0" applyProtection="0">
      <alignment horizontal="right" vertical="top"/>
    </xf>
    <xf numFmtId="0" fontId="131" fillId="0" borderId="0" applyBorder="0" applyProtection="0"/>
    <xf numFmtId="0" fontId="131" fillId="0" borderId="0" applyBorder="0" applyProtection="0"/>
    <xf numFmtId="0" fontId="18" fillId="107" borderId="0" applyNumberFormat="0" applyBorder="0" applyAlignment="0" applyProtection="0"/>
    <xf numFmtId="196" fontId="35" fillId="0" borderId="0" applyBorder="0" applyProtection="0"/>
    <xf numFmtId="0" fontId="146" fillId="0" borderId="0" applyFill="0" applyBorder="0" applyAlignment="0" applyProtection="0"/>
    <xf numFmtId="216" fontId="9" fillId="0" borderId="0" applyFill="0" applyBorder="0" applyAlignment="0" applyProtection="0"/>
    <xf numFmtId="0" fontId="30" fillId="60" borderId="29" applyNumberFormat="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32" fillId="0" borderId="20" applyNumberFormat="0" applyFill="0" applyAlignment="0" applyProtection="0"/>
    <xf numFmtId="205" fontId="9" fillId="0" borderId="0" applyFont="0" applyFill="0" applyBorder="0" applyAlignment="0" applyProtection="0"/>
    <xf numFmtId="208" fontId="13" fillId="0" borderId="0" applyFont="0" applyFill="0" applyBorder="0" applyAlignment="0" applyProtection="0"/>
    <xf numFmtId="199" fontId="146" fillId="0" borderId="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9" fillId="0" borderId="0" applyFon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2" fontId="9" fillId="0" borderId="0" applyFill="0" applyBorder="0" applyAlignment="0" applyProtection="0"/>
    <xf numFmtId="3" fontId="102" fillId="0" borderId="0" applyNumberFormat="0" applyFont="0" applyFill="0" applyBorder="0" applyAlignment="0" applyProtection="0"/>
    <xf numFmtId="4" fontId="9" fillId="0" borderId="0" applyNumberFormat="0"/>
    <xf numFmtId="0" fontId="23" fillId="7" borderId="0" applyBorder="0" applyProtection="0"/>
    <xf numFmtId="0" fontId="23" fillId="75" borderId="0" applyNumberFormat="0" applyBorder="0" applyAlignment="0" applyProtection="0"/>
    <xf numFmtId="0" fontId="23" fillId="75" borderId="0" applyNumberFormat="0" applyBorder="0" applyAlignment="0" applyProtection="0"/>
    <xf numFmtId="0" fontId="23" fillId="7" borderId="0" applyNumberFormat="0" applyBorder="0" applyAlignment="0" applyProtection="0"/>
    <xf numFmtId="0" fontId="23" fillId="75" borderId="0" applyNumberFormat="0" applyBorder="0" applyAlignment="0" applyProtection="0"/>
    <xf numFmtId="0" fontId="9" fillId="0" borderId="0"/>
    <xf numFmtId="0" fontId="3" fillId="0" borderId="0"/>
    <xf numFmtId="0" fontId="23" fillId="7" borderId="0" applyNumberFormat="0" applyBorder="0" applyAlignment="0" applyProtection="0"/>
    <xf numFmtId="0" fontId="23" fillId="75" borderId="0" applyNumberFormat="0" applyBorder="0" applyAlignment="0" applyProtection="0"/>
    <xf numFmtId="0" fontId="181" fillId="0" borderId="0"/>
    <xf numFmtId="0" fontId="170" fillId="0" borderId="0"/>
    <xf numFmtId="0" fontId="23" fillId="75" borderId="0" applyNumberFormat="0" applyBorder="0" applyAlignment="0" applyProtection="0"/>
    <xf numFmtId="0" fontId="23" fillId="7" borderId="0" applyNumberFormat="0" applyBorder="0" applyAlignment="0" applyProtection="0"/>
    <xf numFmtId="188" fontId="184" fillId="0" borderId="0">
      <alignment horizontal="center"/>
    </xf>
    <xf numFmtId="0" fontId="24" fillId="0" borderId="6" applyNumberFormat="0" applyFill="0" applyAlignment="0" applyProtection="0"/>
    <xf numFmtId="0" fontId="138" fillId="0" borderId="0" applyNumberFormat="0" applyFill="0" applyBorder="0" applyAlignment="0" applyProtection="0"/>
    <xf numFmtId="0" fontId="8" fillId="0" borderId="0" applyBorder="0" applyProtection="0"/>
    <xf numFmtId="0" fontId="53" fillId="0" borderId="50" applyNumberFormat="0" applyFill="0" applyAlignment="0" applyProtection="0"/>
    <xf numFmtId="0" fontId="24" fillId="0" borderId="31"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123" fillId="0" borderId="0" applyNumberFormat="0" applyFill="0" applyBorder="0" applyAlignment="0"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76" fontId="149" fillId="0" borderId="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54" fillId="0" borderId="8" applyNumberFormat="0" applyFill="0" applyAlignment="0" applyProtection="0"/>
    <xf numFmtId="0" fontId="133" fillId="0" borderId="0" applyNumberFormat="0" applyFill="0" applyBorder="0" applyAlignment="0" applyProtection="0"/>
    <xf numFmtId="0" fontId="25" fillId="0" borderId="8" applyNumberFormat="0" applyFill="0" applyAlignment="0" applyProtection="0"/>
    <xf numFmtId="0" fontId="123" fillId="0" borderId="0" applyNumberFormat="0" applyFill="0" applyBorder="0" applyAlignment="0" applyProtection="0"/>
    <xf numFmtId="177" fontId="9" fillId="0" borderId="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27" fillId="117" borderId="28" applyNumberFormat="0" applyAlignment="0" applyProtection="0"/>
    <xf numFmtId="0" fontId="159" fillId="0" borderId="0">
      <alignment horizontal="left" vertical="top"/>
    </xf>
    <xf numFmtId="0" fontId="26" fillId="0" borderId="10" applyNumberFormat="0" applyFill="0" applyAlignment="0" applyProtection="0"/>
    <xf numFmtId="0" fontId="123"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55" fillId="0" borderId="4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184" fillId="0" borderId="0">
      <alignment horizontal="center" textRotation="90"/>
    </xf>
    <xf numFmtId="218" fontId="188" fillId="0" borderId="0">
      <protection locked="0"/>
    </xf>
    <xf numFmtId="0" fontId="172"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9" fillId="0" borderId="0"/>
    <xf numFmtId="0" fontId="123" fillId="0" borderId="0" applyNumberFormat="0" applyFill="0" applyBorder="0" applyAlignment="0" applyProtection="0"/>
    <xf numFmtId="0" fontId="132" fillId="0" borderId="0"/>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18" borderId="14" applyNumberFormat="0" applyAlignment="0" applyProtection="0"/>
    <xf numFmtId="0" fontId="117" fillId="0" borderId="0" applyBorder="0" applyProtection="0"/>
    <xf numFmtId="0" fontId="117" fillId="0" borderId="0" applyBorder="0" applyProtection="0"/>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0" borderId="0" applyFont="0" applyFill="0" applyBorder="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77" fillId="63" borderId="0">
      <alignment horizontal="left" vertical="top"/>
    </xf>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33" fillId="0" borderId="0" applyBorder="0" applyProtection="0"/>
    <xf numFmtId="0" fontId="123" fillId="0" borderId="0" applyNumberFormat="0" applyFill="0" applyBorder="0" applyAlignment="0" applyProtection="0">
      <alignment vertical="top"/>
      <protection locked="0"/>
    </xf>
    <xf numFmtId="0" fontId="27" fillId="13" borderId="41" applyProtection="0"/>
    <xf numFmtId="0" fontId="27" fillId="13" borderId="28" applyNumberFormat="0" applyAlignment="0" applyProtection="0"/>
    <xf numFmtId="49" fontId="62" fillId="50" borderId="16">
      <alignment horizontal="center" vertical="top" wrapText="1"/>
    </xf>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0" borderId="29"/>
    <xf numFmtId="0" fontId="132" fillId="0" borderId="0"/>
    <xf numFmtId="0" fontId="30" fillId="69" borderId="29" applyNumberFormat="0" applyAlignment="0" applyProtection="0"/>
    <xf numFmtId="39" fontId="9" fillId="0" borderId="42">
      <alignment horizontal="right" vertical="top" wrapText="1"/>
    </xf>
    <xf numFmtId="39" fontId="9" fillId="0" borderId="42">
      <alignment horizontal="right" vertical="top" wrapText="1"/>
    </xf>
    <xf numFmtId="39" fontId="9" fillId="0" borderId="42">
      <alignment horizontal="right" vertical="top" wrapText="1"/>
    </xf>
    <xf numFmtId="3" fontId="86" fillId="0" borderId="0"/>
    <xf numFmtId="195" fontId="145" fillId="0" borderId="0" applyFill="0" applyBorder="0" applyProtection="0">
      <alignment horizontal="left" vertical="top" wrapText="1"/>
    </xf>
    <xf numFmtId="0" fontId="8" fillId="0" borderId="0" applyBorder="0" applyProtection="0"/>
    <xf numFmtId="0" fontId="3" fillId="0" borderId="0"/>
    <xf numFmtId="0" fontId="28" fillId="0" borderId="36" applyProtection="0"/>
    <xf numFmtId="0" fontId="28" fillId="0" borderId="36" applyNumberFormat="0" applyFill="0" applyAlignment="0" applyProtection="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125" fillId="0" borderId="0" applyBorder="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9" fillId="0" borderId="0"/>
    <xf numFmtId="0" fontId="96" fillId="0" borderId="0"/>
    <xf numFmtId="0" fontId="189" fillId="0" borderId="36" applyNumberFormat="0" applyFill="0" applyAlignment="0" applyProtection="0"/>
    <xf numFmtId="0" fontId="164" fillId="0" borderId="0">
      <alignment horizontal="right"/>
    </xf>
    <xf numFmtId="0" fontId="30" fillId="60" borderId="29" applyNumberFormat="0" applyAlignment="0" applyProtection="0"/>
    <xf numFmtId="0" fontId="165" fillId="0" borderId="0">
      <alignment horizontal="right"/>
    </xf>
    <xf numFmtId="190" fontId="145" fillId="0" borderId="0" applyFill="0" applyBorder="0" applyProtection="0">
      <alignment horizontal="left" vertical="top" wrapText="1"/>
    </xf>
    <xf numFmtId="0" fontId="129" fillId="0" borderId="0">
      <alignment vertical="top"/>
    </xf>
    <xf numFmtId="0" fontId="24" fillId="0" borderId="6" applyNumberFormat="0" applyFill="0" applyAlignment="0" applyProtection="0"/>
    <xf numFmtId="49" fontId="190" fillId="60" borderId="35">
      <alignment horizontal="center" vertical="top" wrapText="1"/>
    </xf>
    <xf numFmtId="0" fontId="129" fillId="0" borderId="0">
      <alignment vertical="top"/>
    </xf>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4" fontId="101" fillId="0" borderId="0" applyAlignment="0">
      <alignment horizontal="left"/>
    </xf>
    <xf numFmtId="0" fontId="178" fillId="0" borderId="0"/>
    <xf numFmtId="0" fontId="25" fillId="0" borderId="8" applyNumberFormat="0" applyFill="0" applyAlignment="0" applyProtection="0"/>
    <xf numFmtId="0" fontId="178" fillId="0" borderId="0"/>
    <xf numFmtId="0" fontId="25" fillId="0" borderId="8" applyNumberFormat="0" applyFill="0" applyAlignment="0" applyProtection="0"/>
    <xf numFmtId="0" fontId="171" fillId="0" borderId="0"/>
    <xf numFmtId="0" fontId="178" fillId="0" borderId="0"/>
    <xf numFmtId="0" fontId="25" fillId="0" borderId="8" applyNumberFormat="0" applyFill="0" applyAlignment="0" applyProtection="0"/>
    <xf numFmtId="0" fontId="25" fillId="0" borderId="8" applyNumberFormat="0" applyFill="0" applyAlignment="0" applyProtection="0"/>
    <xf numFmtId="0" fontId="55" fillId="0" borderId="44" applyNumberFormat="0" applyFill="0" applyAlignment="0" applyProtection="0"/>
    <xf numFmtId="0" fontId="29" fillId="85" borderId="0" applyNumberFormat="0" applyBorder="0" applyAlignment="0" applyProtection="0"/>
    <xf numFmtId="0" fontId="26" fillId="0" borderId="10" applyNumberFormat="0" applyFill="0" applyAlignment="0" applyProtection="0"/>
    <xf numFmtId="0" fontId="29" fillId="26" borderId="0" applyNumberFormat="0" applyBorder="0" applyAlignment="0" applyProtection="0"/>
    <xf numFmtId="0" fontId="26" fillId="0" borderId="10" applyNumberFormat="0" applyFill="0" applyAlignment="0" applyProtection="0"/>
    <xf numFmtId="0" fontId="55" fillId="0" borderId="0" applyNumberFormat="0" applyFill="0" applyBorder="0" applyAlignment="0" applyProtection="0"/>
    <xf numFmtId="0" fontId="29" fillId="85" borderId="0" applyNumberFormat="0" applyBorder="0" applyAlignment="0" applyProtection="0"/>
    <xf numFmtId="0" fontId="26" fillId="0" borderId="0" applyNumberFormat="0" applyFill="0" applyBorder="0" applyAlignment="0" applyProtection="0"/>
    <xf numFmtId="176" fontId="149" fillId="0" borderId="0"/>
    <xf numFmtId="0" fontId="136" fillId="0" borderId="0"/>
    <xf numFmtId="0" fontId="136" fillId="0" borderId="0"/>
    <xf numFmtId="0" fontId="29" fillId="85" borderId="0" applyNumberFormat="0" applyBorder="0" applyAlignment="0" applyProtection="0"/>
    <xf numFmtId="4" fontId="174" fillId="0" borderId="0">
      <alignment horizontal="left" vertical="top"/>
      <protection locked="0"/>
    </xf>
    <xf numFmtId="0" fontId="3" fillId="0" borderId="0">
      <alignment vertical="top"/>
    </xf>
    <xf numFmtId="0" fontId="140" fillId="0" borderId="0"/>
    <xf numFmtId="0" fontId="9" fillId="0" borderId="0"/>
    <xf numFmtId="0" fontId="9" fillId="0" borderId="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17" fillId="0" borderId="0" applyBorder="0" applyProtection="0"/>
    <xf numFmtId="0" fontId="117" fillId="0" borderId="0" applyBorder="0" applyProtection="0"/>
    <xf numFmtId="0" fontId="140" fillId="0" borderId="0"/>
    <xf numFmtId="0" fontId="140" fillId="0" borderId="0">
      <alignment vertical="top"/>
    </xf>
    <xf numFmtId="7" fontId="13" fillId="0" borderId="0"/>
    <xf numFmtId="0" fontId="9" fillId="0" borderId="0" applyNumberFormat="0" applyFont="0" applyFill="0" applyBorder="0" applyAlignment="0" applyProtection="0"/>
    <xf numFmtId="0" fontId="8" fillId="0" borderId="0" applyBorder="0" applyProtection="0"/>
    <xf numFmtId="0" fontId="156" fillId="0" borderId="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9" fillId="0" borderId="0"/>
    <xf numFmtId="0" fontId="9" fillId="0" borderId="0"/>
    <xf numFmtId="0" fontId="13"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16" fillId="0" borderId="0"/>
    <xf numFmtId="0" fontId="169" fillId="0" borderId="0"/>
    <xf numFmtId="0" fontId="117" fillId="0" borderId="0" applyBorder="0" applyProtection="0"/>
    <xf numFmtId="0" fontId="8" fillId="0" borderId="0" applyBorder="0" applyProtection="0"/>
    <xf numFmtId="0" fontId="118" fillId="0" borderId="0"/>
    <xf numFmtId="0" fontId="13" fillId="0" borderId="0"/>
    <xf numFmtId="0" fontId="181" fillId="0" borderId="0"/>
    <xf numFmtId="0" fontId="9" fillId="0" borderId="0"/>
    <xf numFmtId="0" fontId="9"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170" fillId="0" borderId="0"/>
    <xf numFmtId="0" fontId="8" fillId="0" borderId="0" applyBorder="0" applyProtection="0"/>
    <xf numFmtId="0" fontId="8" fillId="0" borderId="0" applyBorder="0" applyProtection="0"/>
    <xf numFmtId="0" fontId="8"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xf numFmtId="0" fontId="117" fillId="0" borderId="0" applyBorder="0" applyProtection="0"/>
    <xf numFmtId="0" fontId="125" fillId="0" borderId="0" applyBorder="0" applyProtection="0"/>
    <xf numFmtId="0" fontId="117" fillId="0" borderId="0"/>
    <xf numFmtId="0" fontId="1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4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applyBorder="0" applyProtection="0"/>
    <xf numFmtId="0" fontId="32" fillId="0" borderId="52" applyNumberFormat="0" applyFill="0" applyAlignment="0" applyProtection="0"/>
    <xf numFmtId="0" fontId="3" fillId="0" borderId="0"/>
    <xf numFmtId="0" fontId="8" fillId="0" borderId="0" applyBorder="0" applyProtection="0"/>
    <xf numFmtId="0" fontId="8" fillId="0" borderId="0" applyBorder="0" applyProtection="0"/>
    <xf numFmtId="0" fontId="125" fillId="0" borderId="0" applyBorder="0" applyProtection="0"/>
    <xf numFmtId="0" fontId="140" fillId="0" borderId="0"/>
    <xf numFmtId="0" fontId="125" fillId="0" borderId="0" applyBorder="0" applyProtection="0"/>
    <xf numFmtId="0" fontId="117" fillId="0" borderId="0" applyBorder="0" applyProtection="0"/>
    <xf numFmtId="0" fontId="165" fillId="0" borderId="0">
      <alignment horizontal="left" vertical="top"/>
    </xf>
    <xf numFmtId="0" fontId="125"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9" fillId="85" borderId="0" applyNumberFormat="0" applyBorder="0" applyAlignment="0" applyProtection="0"/>
    <xf numFmtId="0" fontId="29" fillId="26"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2" fillId="0" borderId="53" applyNumberFormat="0" applyFill="0" applyAlignment="0" applyProtection="0"/>
    <xf numFmtId="0" fontId="29" fillId="126" borderId="0" applyNumberFormat="0" applyBorder="0" applyAlignment="0" applyProtection="0"/>
    <xf numFmtId="0" fontId="29" fillId="26" borderId="0" applyNumberFormat="0" applyBorder="0" applyAlignment="0" applyProtection="0"/>
    <xf numFmtId="0" fontId="162" fillId="85" borderId="0" applyNumberFormat="0" applyBorder="0" applyAlignment="0" applyProtection="0"/>
    <xf numFmtId="167" fontId="9" fillId="0" borderId="0" applyFont="0" applyFill="0" applyBorder="0" applyAlignment="0" applyProtection="0"/>
    <xf numFmtId="0" fontId="132" fillId="0" borderId="0"/>
    <xf numFmtId="0" fontId="186" fillId="72" borderId="0" applyNumberFormat="0" applyBorder="0" applyAlignment="0" applyProtection="0"/>
    <xf numFmtId="0" fontId="9" fillId="0" borderId="0" applyNumberFormat="0" applyFill="0" applyBorder="0" applyAlignment="0" applyProtection="0"/>
    <xf numFmtId="0" fontId="117" fillId="0" borderId="0" applyBorder="0" applyProtection="0"/>
    <xf numFmtId="0" fontId="9" fillId="0" borderId="0"/>
    <xf numFmtId="0" fontId="117" fillId="0" borderId="0" applyBorder="0" applyProtection="0"/>
    <xf numFmtId="0" fontId="9" fillId="0" borderId="0"/>
    <xf numFmtId="0" fontId="132" fillId="0" borderId="0"/>
    <xf numFmtId="176" fontId="149" fillId="0" borderId="0"/>
    <xf numFmtId="176" fontId="147" fillId="0" borderId="0"/>
    <xf numFmtId="0" fontId="117" fillId="0" borderId="0" applyBorder="0" applyProtection="0"/>
    <xf numFmtId="0" fontId="132" fillId="0" borderId="0"/>
    <xf numFmtId="0" fontId="143" fillId="0" borderId="0"/>
    <xf numFmtId="0" fontId="143" fillId="0" borderId="0"/>
    <xf numFmtId="0" fontId="132" fillId="0" borderId="0"/>
    <xf numFmtId="0" fontId="143" fillId="0" borderId="0"/>
    <xf numFmtId="0" fontId="69" fillId="0" borderId="0"/>
    <xf numFmtId="0" fontId="9" fillId="0" borderId="0" applyNumberFormat="0" applyFill="0" applyBorder="0" applyAlignment="0" applyProtection="0"/>
    <xf numFmtId="0" fontId="69" fillId="0" borderId="0"/>
    <xf numFmtId="176" fontId="149" fillId="0" borderId="0"/>
    <xf numFmtId="176" fontId="149" fillId="0" borderId="0"/>
    <xf numFmtId="176" fontId="149" fillId="0" borderId="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204" fontId="191" fillId="0" borderId="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9" fillId="0" borderId="33" applyNumberFormat="0" applyFill="0" applyAlignment="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 fillId="0" borderId="0"/>
    <xf numFmtId="0" fontId="9" fillId="0" borderId="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6" fontId="149" fillId="0" borderId="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43" fillId="0" borderId="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3"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lignment vertical="top"/>
    </xf>
    <xf numFmtId="0" fontId="9" fillId="0" borderId="0">
      <alignment vertical="top"/>
    </xf>
    <xf numFmtId="0" fontId="132" fillId="0" borderId="0"/>
    <xf numFmtId="0" fontId="125"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174" fontId="117" fillId="0" borderId="0" applyFill="0" applyBorder="0" applyAlignment="0" applyProtection="0"/>
    <xf numFmtId="0" fontId="132" fillId="0" borderId="0"/>
    <xf numFmtId="0" fontId="9" fillId="0" borderId="0" applyNumberFormat="0" applyFill="0" applyBorder="0" applyAlignment="0" applyProtection="0"/>
    <xf numFmtId="0" fontId="132" fillId="0" borderId="0"/>
    <xf numFmtId="0" fontId="13" fillId="0" borderId="0"/>
    <xf numFmtId="0" fontId="132" fillId="0" borderId="0"/>
    <xf numFmtId="0" fontId="132" fillId="0" borderId="0"/>
    <xf numFmtId="0" fontId="132" fillId="0" borderId="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143" fillId="0" borderId="0"/>
    <xf numFmtId="0" fontId="9" fillId="0" borderId="0"/>
    <xf numFmtId="0" fontId="9" fillId="0" borderId="0"/>
    <xf numFmtId="176" fontId="149" fillId="0" borderId="0"/>
    <xf numFmtId="0" fontId="9" fillId="0" borderId="0"/>
    <xf numFmtId="0" fontId="9" fillId="0" borderId="0"/>
    <xf numFmtId="0" fontId="9" fillId="0" borderId="0">
      <alignment vertical="top"/>
    </xf>
    <xf numFmtId="0" fontId="9" fillId="0" borderId="0">
      <alignment vertical="top"/>
    </xf>
    <xf numFmtId="0" fontId="9" fillId="0" borderId="0">
      <alignment vertical="top"/>
    </xf>
    <xf numFmtId="176" fontId="149" fillId="0" borderId="0"/>
    <xf numFmtId="0" fontId="117" fillId="0" borderId="0" applyBorder="0" applyProtection="0"/>
    <xf numFmtId="0" fontId="9" fillId="0" borderId="0"/>
    <xf numFmtId="176" fontId="149" fillId="0" borderId="0"/>
    <xf numFmtId="0" fontId="117" fillId="0" borderId="0" applyBorder="0" applyProtection="0"/>
    <xf numFmtId="176" fontId="149" fillId="0" borderId="0"/>
    <xf numFmtId="176" fontId="147" fillId="0" borderId="0"/>
    <xf numFmtId="0" fontId="117" fillId="0" borderId="0" applyBorder="0" applyProtection="0"/>
    <xf numFmtId="176" fontId="149" fillId="0" borderId="0"/>
    <xf numFmtId="0" fontId="117" fillId="0" borderId="0" applyBorder="0" applyProtection="0"/>
    <xf numFmtId="176" fontId="149" fillId="0" borderId="0"/>
    <xf numFmtId="0" fontId="117" fillId="0" borderId="0" applyBorder="0" applyProtection="0"/>
    <xf numFmtId="176" fontId="149" fillId="0" borderId="0"/>
    <xf numFmtId="176" fontId="149" fillId="0" borderId="0"/>
    <xf numFmtId="176" fontId="149" fillId="0" borderId="0"/>
    <xf numFmtId="0" fontId="9" fillId="0" borderId="0">
      <alignment vertical="top"/>
    </xf>
    <xf numFmtId="191" fontId="179" fillId="0" borderId="0"/>
    <xf numFmtId="0" fontId="13" fillId="0" borderId="0"/>
    <xf numFmtId="0" fontId="169" fillId="0" borderId="0"/>
    <xf numFmtId="0" fontId="143" fillId="0" borderId="0"/>
    <xf numFmtId="0" fontId="160" fillId="0" borderId="0"/>
    <xf numFmtId="2" fontId="9" fillId="0" borderId="0">
      <alignment horizontal="right"/>
    </xf>
    <xf numFmtId="0" fontId="3" fillId="0" borderId="0"/>
    <xf numFmtId="0" fontId="9" fillId="0" borderId="0"/>
    <xf numFmtId="0" fontId="9" fillId="0" borderId="0"/>
    <xf numFmtId="0" fontId="67" fillId="0" borderId="0"/>
    <xf numFmtId="0" fontId="30" fillId="69" borderId="29" applyNumberFormat="0" applyAlignment="0" applyProtection="0"/>
    <xf numFmtId="0" fontId="9" fillId="0" borderId="0"/>
    <xf numFmtId="0" fontId="132" fillId="0" borderId="0"/>
    <xf numFmtId="0" fontId="9" fillId="0" borderId="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43" fillId="0" borderId="0"/>
    <xf numFmtId="0" fontId="9" fillId="0" borderId="0"/>
    <xf numFmtId="0" fontId="9" fillId="0" borderId="0"/>
    <xf numFmtId="0" fontId="132" fillId="0" borderId="0"/>
    <xf numFmtId="0" fontId="117" fillId="0" borderId="0"/>
    <xf numFmtId="0" fontId="132" fillId="0" borderId="0"/>
    <xf numFmtId="0" fontId="143" fillId="0" borderId="0"/>
    <xf numFmtId="0" fontId="8" fillId="0" borderId="0"/>
    <xf numFmtId="0" fontId="9" fillId="0" borderId="0"/>
    <xf numFmtId="0" fontId="9" fillId="18" borderId="14" applyNumberFormat="0" applyAlignment="0" applyProtection="0"/>
    <xf numFmtId="0" fontId="35" fillId="18" borderId="38"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9" fillId="89" borderId="14" applyNumberFormat="0" applyFont="0" applyAlignment="0" applyProtection="0"/>
    <xf numFmtId="0" fontId="9" fillId="97" borderId="14" applyNumberFormat="0" applyFont="0" applyAlignment="0" applyProtection="0"/>
    <xf numFmtId="185" fontId="9" fillId="0" borderId="0"/>
    <xf numFmtId="0" fontId="164" fillId="0" borderId="0">
      <alignment vertical="top" wrapText="1"/>
    </xf>
    <xf numFmtId="9" fontId="9" fillId="0" borderId="0" applyFill="0" applyBorder="0" applyAlignment="0" applyProtection="0"/>
    <xf numFmtId="9" fontId="141"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165" fillId="0" borderId="0">
      <alignment vertical="top" wrapText="1"/>
    </xf>
    <xf numFmtId="0" fontId="117" fillId="18" borderId="14" applyNumberFormat="0" applyAlignment="0" applyProtection="0"/>
    <xf numFmtId="0" fontId="13" fillId="97" borderId="14" applyNumberFormat="0" applyFont="0" applyAlignment="0" applyProtection="0"/>
    <xf numFmtId="0" fontId="150" fillId="0" borderId="0" applyNumberFormat="0" applyFill="0" applyBorder="0" applyAlignment="0" applyProtection="0"/>
    <xf numFmtId="0" fontId="192" fillId="0" borderId="0" applyNumberFormat="0" applyFill="0" applyBorder="0" applyAlignment="0" applyProtection="0"/>
    <xf numFmtId="0" fontId="30" fillId="50" borderId="34"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84" borderId="34"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188" fontId="30" fillId="121" borderId="29" applyNumberFormat="0" applyAlignment="0" applyProtection="0"/>
    <xf numFmtId="9" fontId="9" fillId="0" borderId="0" applyFont="0" applyFill="0" applyBorder="0" applyAlignment="0" applyProtection="0"/>
    <xf numFmtId="9" fontId="9" fillId="0" borderId="0" applyFill="0" applyBorder="0" applyAlignment="0" applyProtection="0"/>
    <xf numFmtId="9" fontId="13" fillId="0" borderId="0" applyFont="0" applyFill="0" applyBorder="0" applyAlignment="0" applyProtection="0"/>
    <xf numFmtId="0" fontId="44" fillId="0" borderId="0" applyBorder="0" applyProtection="0">
      <alignment vertical="top" wrapText="1"/>
    </xf>
    <xf numFmtId="0" fontId="75" fillId="0" borderId="0" applyFill="0">
      <alignment vertical="justify"/>
    </xf>
    <xf numFmtId="0" fontId="18" fillId="31" borderId="0" applyNumberFormat="0" applyBorder="0" applyAlignment="0" applyProtection="0"/>
    <xf numFmtId="0" fontId="18" fillId="87" borderId="0" applyNumberFormat="0" applyBorder="0" applyAlignment="0" applyProtection="0"/>
    <xf numFmtId="0" fontId="18" fillId="24" borderId="0" applyNumberFormat="0" applyBorder="0" applyAlignment="0" applyProtection="0"/>
    <xf numFmtId="0" fontId="18" fillId="120" borderId="0" applyNumberFormat="0" applyBorder="0" applyAlignment="0" applyProtection="0"/>
    <xf numFmtId="0" fontId="18" fillId="119" borderId="0" applyNumberFormat="0" applyBorder="0" applyAlignment="0" applyProtection="0"/>
    <xf numFmtId="0" fontId="18" fillId="67" borderId="0" applyNumberFormat="0" applyBorder="0" applyAlignment="0" applyProtection="0"/>
    <xf numFmtId="0" fontId="18" fillId="24" borderId="0" applyNumberFormat="0" applyBorder="0" applyAlignment="0" applyProtection="0"/>
    <xf numFmtId="0" fontId="18" fillId="74" borderId="0" applyNumberFormat="0" applyBorder="0" applyAlignment="0" applyProtection="0"/>
    <xf numFmtId="0" fontId="18" fillId="93" borderId="0" applyNumberFormat="0" applyBorder="0" applyAlignment="0" applyProtection="0"/>
    <xf numFmtId="0" fontId="18" fillId="108" borderId="0" applyNumberFormat="0" applyBorder="0" applyAlignment="0" applyProtection="0"/>
    <xf numFmtId="0" fontId="28" fillId="0" borderId="36" applyNumberFormat="0" applyFill="0" applyAlignment="0" applyProtection="0"/>
    <xf numFmtId="0" fontId="28" fillId="0" borderId="36" applyNumberFormat="0" applyFill="0" applyAlignment="0" applyProtection="0"/>
    <xf numFmtId="165" fontId="13" fillId="0" borderId="0" applyFont="0" applyFill="0" applyBorder="0" applyAlignment="0" applyProtection="0"/>
    <xf numFmtId="170" fontId="8" fillId="0" borderId="0" applyFill="0" applyBorder="0" applyAlignment="0" applyProtection="0"/>
    <xf numFmtId="0" fontId="21" fillId="96" borderId="2" applyNumberFormat="0" applyAlignment="0" applyProtection="0"/>
    <xf numFmtId="49" fontId="62" fillId="60" borderId="35">
      <alignment horizontal="center" vertical="top" wrapText="1"/>
    </xf>
    <xf numFmtId="49" fontId="190" fillId="60" borderId="35">
      <alignment horizontal="center" vertical="top" wrapText="1"/>
    </xf>
    <xf numFmtId="49" fontId="62" fillId="50" borderId="16">
      <alignment horizontal="center" vertical="top" wrapText="1"/>
    </xf>
    <xf numFmtId="49" fontId="62" fillId="60" borderId="35">
      <alignment horizontal="center" vertical="top" wrapText="1"/>
    </xf>
    <xf numFmtId="49" fontId="62" fillId="60" borderId="35">
      <alignment horizontal="center" vertical="top" wrapText="1"/>
    </xf>
    <xf numFmtId="49" fontId="62" fillId="60" borderId="35">
      <alignment horizontal="center" vertical="top" wrapText="1"/>
    </xf>
    <xf numFmtId="49" fontId="62" fillId="50" borderId="16">
      <alignment horizontal="center" vertical="top" wrapText="1"/>
    </xf>
    <xf numFmtId="44" fontId="13" fillId="0" borderId="0" applyFont="0" applyFill="0" applyBorder="0" applyAlignment="0" applyProtection="0"/>
    <xf numFmtId="0" fontId="20" fillId="46" borderId="28" applyNumberFormat="0" applyAlignment="0" applyProtection="0"/>
    <xf numFmtId="194" fontId="8" fillId="0" borderId="0"/>
    <xf numFmtId="0" fontId="20" fillId="60" borderId="28" applyNumberFormat="0" applyAlignment="0" applyProtection="0"/>
    <xf numFmtId="4" fontId="174" fillId="0" borderId="0" applyProtection="0">
      <alignment horizontal="left"/>
      <protection locked="0"/>
    </xf>
    <xf numFmtId="188" fontId="158" fillId="0" borderId="0"/>
    <xf numFmtId="0" fontId="134" fillId="63" borderId="0">
      <alignment horizontal="left" vertical="top"/>
    </xf>
    <xf numFmtId="0" fontId="120" fillId="0" borderId="0">
      <alignment horizontal="left"/>
    </xf>
    <xf numFmtId="0" fontId="193" fillId="60" borderId="0">
      <alignment horizontal="left" vertical="center"/>
    </xf>
    <xf numFmtId="0" fontId="173" fillId="0" borderId="0">
      <alignment horizontal="right" vertical="top"/>
    </xf>
    <xf numFmtId="0" fontId="173" fillId="0" borderId="0">
      <alignment horizontal="right" vertical="top"/>
    </xf>
    <xf numFmtId="0" fontId="167" fillId="63" borderId="0">
      <alignment horizontal="left" vertical="center"/>
    </xf>
    <xf numFmtId="0" fontId="173" fillId="0" borderId="0">
      <alignment horizontal="left" vertical="top"/>
    </xf>
    <xf numFmtId="0" fontId="194" fillId="0" borderId="0">
      <alignment horizontal="right" vertical="top"/>
    </xf>
    <xf numFmtId="0" fontId="195" fillId="63" borderId="0">
      <alignment horizontal="left"/>
    </xf>
    <xf numFmtId="0" fontId="196" fillId="0" borderId="0">
      <alignment horizontal="left" vertical="top"/>
    </xf>
    <xf numFmtId="0" fontId="113" fillId="63" borderId="0">
      <alignment horizontal="left" vertical="center"/>
    </xf>
    <xf numFmtId="0" fontId="163" fillId="63" borderId="0">
      <alignment horizontal="left" vertical="top"/>
    </xf>
    <xf numFmtId="0" fontId="153" fillId="63" borderId="0">
      <alignment horizontal="left"/>
    </xf>
    <xf numFmtId="0" fontId="194" fillId="0" borderId="0">
      <alignment horizontal="left" vertical="top"/>
    </xf>
    <xf numFmtId="0" fontId="163" fillId="63" borderId="0">
      <alignment horizontal="left" vertical="center"/>
    </xf>
    <xf numFmtId="0" fontId="113" fillId="63" borderId="0">
      <alignment horizontal="right" vertical="center"/>
    </xf>
    <xf numFmtId="0" fontId="163" fillId="63" borderId="0">
      <alignment horizontal="right" vertical="center"/>
    </xf>
    <xf numFmtId="0" fontId="153" fillId="63" borderId="0">
      <alignment horizontal="left" vertical="center"/>
    </xf>
    <xf numFmtId="0" fontId="113" fillId="63" borderId="0">
      <alignment horizontal="left" vertical="top"/>
    </xf>
    <xf numFmtId="0" fontId="153" fillId="63" borderId="0">
      <alignment horizontal="right" vertical="center"/>
    </xf>
    <xf numFmtId="0" fontId="113" fillId="63" borderId="0">
      <alignment horizontal="left" vertical="top"/>
    </xf>
    <xf numFmtId="0" fontId="113" fillId="63" borderId="0">
      <alignment horizontal="left" vertical="top"/>
    </xf>
    <xf numFmtId="0" fontId="153" fillId="63" borderId="0">
      <alignment horizontal="left"/>
    </xf>
    <xf numFmtId="0" fontId="113" fillId="63" borderId="0">
      <alignment horizontal="left"/>
    </xf>
    <xf numFmtId="0" fontId="197" fillId="63" borderId="0">
      <alignment horizontal="left" vertical="top"/>
    </xf>
    <xf numFmtId="0" fontId="198" fillId="63" borderId="0">
      <alignment horizontal="left" vertical="top"/>
    </xf>
    <xf numFmtId="0" fontId="163" fillId="63" borderId="0">
      <alignment horizontal="right" vertical="top"/>
    </xf>
    <xf numFmtId="0" fontId="159" fillId="0" borderId="0">
      <alignment horizontal="left" vertical="top"/>
    </xf>
    <xf numFmtId="0" fontId="113" fillId="63" borderId="0">
      <alignment horizontal="left" vertical="top"/>
    </xf>
    <xf numFmtId="0" fontId="159" fillId="0" borderId="0">
      <alignment horizontal="right" vertical="top"/>
    </xf>
    <xf numFmtId="0" fontId="122" fillId="0" borderId="0" applyBorder="0" applyProtection="0"/>
    <xf numFmtId="0" fontId="122" fillId="0" borderId="0" applyNumberFormat="0" applyFill="0" applyBorder="0" applyAlignment="0" applyProtection="0"/>
    <xf numFmtId="188" fontId="122" fillId="0" borderId="0" applyNumberFormat="0" applyFill="0" applyBorder="0" applyAlignment="0" applyProtection="0"/>
    <xf numFmtId="49" fontId="124" fillId="0" borderId="0" applyNumberFormat="0" applyProtection="0">
      <alignment horizontal="right" vertical="top"/>
      <protection locked="0"/>
    </xf>
    <xf numFmtId="0" fontId="124" fillId="0" borderId="0" applyNumberFormat="0" applyProtection="0">
      <alignment horizontal="right" vertical="top"/>
    </xf>
    <xf numFmtId="49" fontId="124" fillId="0" borderId="0" applyNumberFormat="0" applyProtection="0">
      <alignment horizontal="right" vertical="top"/>
      <protection locked="0"/>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24" fillId="0" borderId="0" applyNumberFormat="0" applyProtection="0">
      <alignment horizontal="right" vertical="top"/>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35" fillId="5" borderId="0" applyNumberFormat="0" applyBorder="0" applyAlignment="0" applyProtection="0"/>
    <xf numFmtId="0" fontId="19" fillId="72" borderId="0" applyNumberFormat="0" applyBorder="0" applyAlignment="0" applyProtection="0"/>
    <xf numFmtId="0" fontId="128" fillId="75" borderId="0" applyAlignment="0">
      <alignment horizontal="justify" vertical="top" wrapText="1"/>
    </xf>
    <xf numFmtId="39" fontId="199" fillId="0" borderId="0"/>
    <xf numFmtId="4" fontId="152" fillId="70" borderId="0">
      <alignment horizontal="right" vertical="top"/>
      <protection locked="0"/>
    </xf>
    <xf numFmtId="0" fontId="199" fillId="0" borderId="0"/>
    <xf numFmtId="0" fontId="116" fillId="0" borderId="0"/>
    <xf numFmtId="0" fontId="9" fillId="0" borderId="43">
      <alignment horizontal="left" vertical="top" wrapText="1"/>
    </xf>
    <xf numFmtId="0" fontId="33" fillId="0" borderId="0" applyNumberFormat="0" applyFill="0" applyBorder="0" applyAlignment="0" applyProtection="0"/>
    <xf numFmtId="174" fontId="9" fillId="0" borderId="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55" fillId="0" borderId="0" applyNumberFormat="0" applyFill="0" applyBorder="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32" fillId="0" borderId="51"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200" fillId="75" borderId="0" applyNumberFormat="0" applyBorder="0" applyAlignment="0" applyProtection="0"/>
    <xf numFmtId="0" fontId="19" fillId="5" borderId="0" applyNumberFormat="0" applyBorder="0" applyAlignment="0" applyProtection="0"/>
    <xf numFmtId="0" fontId="23" fillId="7" borderId="0" applyNumberFormat="0" applyBorder="0" applyAlignment="0" applyProtection="0"/>
    <xf numFmtId="219" fontId="140" fillId="0" borderId="0" applyFont="0" applyFill="0" applyBorder="0" applyAlignment="0" applyProtection="0"/>
    <xf numFmtId="44" fontId="117" fillId="0" borderId="0" applyFont="0" applyFill="0" applyBorder="0" applyAlignment="0" applyProtection="0"/>
    <xf numFmtId="200" fontId="9" fillId="0" borderId="0" applyFill="0" applyBorder="0" applyAlignment="0" applyProtection="0"/>
    <xf numFmtId="41" fontId="9" fillId="0" borderId="0" applyFont="0" applyFill="0" applyBorder="0" applyAlignment="0" applyProtection="0"/>
    <xf numFmtId="200"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13" fillId="0" borderId="0" applyFont="0" applyFill="0" applyBorder="0" applyAlignment="0" applyProtection="0"/>
    <xf numFmtId="166" fontId="9" fillId="0" borderId="0" applyFont="0" applyFill="0" applyBorder="0" applyAlignment="0" applyProtection="0"/>
    <xf numFmtId="174" fontId="9" fillId="0" borderId="0" applyFill="0" applyBorder="0" applyAlignment="0" applyProtection="0"/>
    <xf numFmtId="220" fontId="117" fillId="0" borderId="0" applyFill="0" applyBorder="0" applyAlignment="0" applyProtection="0"/>
    <xf numFmtId="166" fontId="13" fillId="0" borderId="0" applyFont="0" applyFill="0" applyBorder="0" applyAlignment="0" applyProtection="0"/>
    <xf numFmtId="165" fontId="3"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220"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98" borderId="28" applyNumberFormat="0" applyAlignment="0" applyProtection="0"/>
    <xf numFmtId="0" fontId="27" fillId="68" borderId="28" applyNumberFormat="0" applyAlignment="0" applyProtection="0"/>
    <xf numFmtId="0" fontId="32" fillId="0" borderId="53" applyNumberFormat="0" applyFill="0" applyAlignment="0" applyProtection="0"/>
    <xf numFmtId="0" fontId="33" fillId="0" borderId="0" applyNumberFormat="0" applyFill="0" applyBorder="0" applyAlignment="0" applyProtection="0"/>
    <xf numFmtId="0" fontId="150"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21"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115" fillId="0" borderId="0"/>
    <xf numFmtId="43" fontId="3" fillId="0" borderId="0" applyFont="0" applyFill="0" applyBorder="0" applyAlignment="0" applyProtection="0"/>
    <xf numFmtId="0" fontId="13" fillId="0" borderId="0"/>
    <xf numFmtId="0" fontId="13" fillId="0" borderId="0"/>
    <xf numFmtId="0" fontId="3" fillId="0" borderId="0"/>
    <xf numFmtId="43" fontId="15" fillId="0" borderId="0" applyFont="0" applyFill="0" applyBorder="0" applyAlignment="0" applyProtection="0"/>
    <xf numFmtId="0" fontId="20" fillId="50" borderId="1" applyNumberFormat="0" applyAlignment="0" applyProtection="0"/>
    <xf numFmtId="0" fontId="9" fillId="0" borderId="55"/>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110" borderId="1" applyNumberFormat="0" applyAlignment="0" applyProtection="0"/>
    <xf numFmtId="0" fontId="20" fillId="69" borderId="1" applyNumberFormat="0" applyAlignment="0" applyProtection="0"/>
    <xf numFmtId="0" fontId="20" fillId="50" borderId="1" applyNumberFormat="0" applyAlignment="0" applyProtection="0"/>
    <xf numFmtId="0" fontId="27" fillId="68" borderId="1" applyNumberFormat="0" applyAlignment="0" applyProtection="0"/>
    <xf numFmtId="0" fontId="27" fillId="9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0" fillId="69" borderId="1" applyNumberFormat="0" applyAlignment="0" applyProtection="0"/>
    <xf numFmtId="0" fontId="27" fillId="68"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187" fillId="121" borderId="1" applyNumberFormat="0" applyAlignment="0" applyProtection="0"/>
    <xf numFmtId="0" fontId="9" fillId="0" borderId="25"/>
    <xf numFmtId="0" fontId="9" fillId="0" borderId="55"/>
    <xf numFmtId="0" fontId="27" fillId="117"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68"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32" fillId="0" borderId="56" applyNumberFormat="0" applyFill="0" applyAlignment="0" applyProtection="0"/>
    <xf numFmtId="0" fontId="32" fillId="0" borderId="57" applyNumberFormat="0" applyFill="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132" fillId="0" borderId="0"/>
    <xf numFmtId="0" fontId="20" fillId="46" borderId="1" applyNumberFormat="0" applyAlignment="0" applyProtection="0"/>
    <xf numFmtId="0" fontId="20" fillId="60" borderId="1" applyNumberFormat="0" applyAlignment="0" applyProtection="0"/>
    <xf numFmtId="0" fontId="27" fillId="98" borderId="1" applyNumberFormat="0" applyAlignment="0" applyProtection="0"/>
    <xf numFmtId="0" fontId="27" fillId="68" borderId="1" applyNumberFormat="0" applyAlignment="0" applyProtection="0"/>
    <xf numFmtId="0" fontId="32" fillId="0" borderId="57" applyNumberFormat="0" applyFill="0" applyAlignment="0" applyProtection="0"/>
    <xf numFmtId="44" fontId="3" fillId="0" borderId="0" applyFont="0" applyFill="0" applyBorder="0" applyAlignment="0" applyProtection="0"/>
    <xf numFmtId="43" fontId="3" fillId="0" borderId="0" applyFont="0" applyFill="0" applyBorder="0" applyAlignment="0" applyProtection="0"/>
    <xf numFmtId="0" fontId="121" fillId="0" borderId="0" applyNumberFormat="0" applyFill="0" applyBorder="0" applyAlignment="0" applyProtection="0"/>
    <xf numFmtId="0" fontId="9" fillId="18" borderId="59" applyNumberFormat="0" applyAlignment="0" applyProtection="0"/>
    <xf numFmtId="0" fontId="132" fillId="0" borderId="0"/>
    <xf numFmtId="0" fontId="143" fillId="97" borderId="59" applyNumberFormat="0" applyFont="0" applyAlignment="0" applyProtection="0"/>
    <xf numFmtId="0" fontId="30" fillId="50" borderId="58" applyNumberFormat="0" applyAlignment="0" applyProtection="0"/>
    <xf numFmtId="0" fontId="143" fillId="97" borderId="59" applyNumberFormat="0" applyFont="0" applyAlignment="0" applyProtection="0"/>
    <xf numFmtId="0" fontId="30" fillId="60" borderId="58"/>
    <xf numFmtId="0" fontId="30" fillId="50" borderId="58" applyNumberFormat="0" applyAlignment="0" applyProtection="0"/>
    <xf numFmtId="0" fontId="32" fillId="0" borderId="63" applyNumberFormat="0" applyFill="0" applyAlignment="0" applyProtection="0"/>
    <xf numFmtId="0" fontId="2" fillId="0" borderId="0"/>
    <xf numFmtId="0" fontId="30" fillId="60" borderId="58" applyNumberFormat="0" applyAlignment="0" applyProtection="0"/>
    <xf numFmtId="7" fontId="139" fillId="0" borderId="0"/>
    <xf numFmtId="0" fontId="30" fillId="46" borderId="58" applyNumberFormat="0" applyAlignment="0" applyProtection="0"/>
    <xf numFmtId="0" fontId="30" fillId="60" borderId="58" applyNumberFormat="0" applyAlignment="0" applyProtection="0"/>
    <xf numFmtId="0" fontId="30" fillId="60" borderId="58" applyNumberFormat="0" applyAlignment="0" applyProtection="0"/>
    <xf numFmtId="0" fontId="132" fillId="0" borderId="0"/>
    <xf numFmtId="44" fontId="2" fillId="0" borderId="0" applyFont="0" applyFill="0" applyBorder="0" applyAlignment="0" applyProtection="0"/>
    <xf numFmtId="0" fontId="9" fillId="0" borderId="0" applyNumberFormat="0" applyFill="0" applyBorder="0" applyAlignment="0" applyProtection="0"/>
    <xf numFmtId="0" fontId="20" fillId="46" borderId="64"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0" fontId="30" fillId="50" borderId="58" applyNumberFormat="0" applyAlignment="0" applyProtection="0"/>
    <xf numFmtId="0" fontId="132" fillId="0" borderId="0"/>
    <xf numFmtId="0" fontId="32" fillId="0" borderId="63" applyNumberFormat="0" applyFill="0" applyAlignment="0" applyProtection="0"/>
    <xf numFmtId="0" fontId="143" fillId="97" borderId="59" applyNumberFormat="0" applyFont="0" applyAlignment="0" applyProtection="0"/>
    <xf numFmtId="0" fontId="2" fillId="0" borderId="0">
      <alignment vertical="top"/>
    </xf>
    <xf numFmtId="0" fontId="143" fillId="97" borderId="59" applyNumberFormat="0" applyFont="0" applyAlignment="0" applyProtection="0"/>
    <xf numFmtId="0" fontId="30" fillId="60" borderId="58" applyNumberFormat="0" applyAlignment="0" applyProtection="0"/>
    <xf numFmtId="0" fontId="32" fillId="0" borderId="60" applyNumberFormat="0" applyFill="0" applyAlignment="0" applyProtection="0"/>
    <xf numFmtId="0" fontId="30" fillId="60" borderId="58" applyNumberFormat="0" applyAlignment="0" applyProtection="0"/>
    <xf numFmtId="0" fontId="9" fillId="89"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18" borderId="59" applyNumberFormat="0" applyAlignment="0" applyProtection="0"/>
    <xf numFmtId="0" fontId="132" fillId="0" borderId="0"/>
    <xf numFmtId="0" fontId="30" fillId="121" borderId="58" applyNumberFormat="0" applyAlignment="0" applyProtection="0"/>
    <xf numFmtId="0" fontId="132" fillId="0" borderId="0"/>
    <xf numFmtId="0" fontId="9" fillId="0" borderId="0" applyNumberFormat="0" applyFill="0" applyBorder="0" applyAlignment="0" applyProtection="0"/>
    <xf numFmtId="0" fontId="9" fillId="18" borderId="59" applyNumberFormat="0" applyAlignment="0" applyProtection="0"/>
    <xf numFmtId="0" fontId="132"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9" fillId="0" borderId="0" applyNumberFormat="0" applyFill="0" applyBorder="0" applyAlignment="0" applyProtection="0"/>
    <xf numFmtId="0" fontId="30" fillId="60" borderId="58" applyNumberFormat="0" applyAlignment="0" applyProtection="0"/>
    <xf numFmtId="0" fontId="9" fillId="18" borderId="59" applyNumberFormat="0" applyAlignment="0" applyProtection="0"/>
    <xf numFmtId="0" fontId="121" fillId="0" borderId="0" applyNumberFormat="0" applyFill="0" applyBorder="0" applyAlignment="0" applyProtection="0"/>
    <xf numFmtId="43" fontId="2" fillId="0" borderId="0" applyFont="0" applyFill="0" applyBorder="0" applyAlignment="0" applyProtection="0"/>
    <xf numFmtId="7" fontId="13" fillId="0" borderId="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9" fillId="0" borderId="27"/>
    <xf numFmtId="0" fontId="13" fillId="97" borderId="59" applyNumberFormat="0" applyFont="0" applyAlignment="0" applyProtection="0"/>
    <xf numFmtId="0" fontId="2" fillId="0" borderId="0"/>
    <xf numFmtId="0" fontId="9"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143" fillId="97" borderId="59" applyNumberFormat="0" applyFont="0" applyAlignment="0" applyProtection="0"/>
    <xf numFmtId="0" fontId="143"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0" borderId="0" applyNumberFormat="0" applyFill="0" applyBorder="0" applyAlignment="0" applyProtection="0"/>
    <xf numFmtId="0" fontId="2" fillId="0" borderId="0"/>
    <xf numFmtId="0" fontId="30" fillId="69" borderId="58" applyNumberFormat="0" applyAlignment="0" applyProtection="0"/>
    <xf numFmtId="0" fontId="2" fillId="0" borderId="0"/>
    <xf numFmtId="0" fontId="30" fillId="60" borderId="58"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18" borderId="59" applyNumberFormat="0" applyAlignment="0" applyProtection="0"/>
    <xf numFmtId="0" fontId="2" fillId="0" borderId="0"/>
    <xf numFmtId="0" fontId="32" fillId="0" borderId="62" applyNumberFormat="0" applyFill="0" applyAlignment="0" applyProtection="0"/>
    <xf numFmtId="0" fontId="30" fillId="69" borderId="58" applyNumberFormat="0" applyAlignment="0" applyProtection="0"/>
    <xf numFmtId="0" fontId="30" fillId="50" borderId="58" applyNumberFormat="0" applyAlignment="0" applyProtection="0"/>
    <xf numFmtId="0" fontId="30" fillId="60" borderId="58" applyNumberFormat="0" applyAlignment="0" applyProtection="0"/>
    <xf numFmtId="44" fontId="8" fillId="0" borderId="0" applyFont="0" applyFill="0" applyBorder="0" applyAlignment="0" applyProtection="0"/>
    <xf numFmtId="0" fontId="2" fillId="0" borderId="0"/>
    <xf numFmtId="0" fontId="143" fillId="97" borderId="59" applyNumberFormat="0" applyFont="0" applyAlignment="0" applyProtection="0"/>
    <xf numFmtId="0" fontId="32" fillId="0" borderId="60" applyNumberFormat="0" applyFill="0" applyAlignment="0" applyProtection="0"/>
    <xf numFmtId="0" fontId="9" fillId="0" borderId="61"/>
    <xf numFmtId="43" fontId="9" fillId="0" borderId="0" applyFont="0" applyFill="0" applyBorder="0" applyAlignment="0" applyProtection="0"/>
    <xf numFmtId="0" fontId="2" fillId="0" borderId="0"/>
    <xf numFmtId="0" fontId="121" fillId="0" borderId="0" applyNumberFormat="0" applyFill="0" applyBorder="0" applyAlignment="0" applyProtection="0"/>
    <xf numFmtId="0" fontId="132" fillId="0" borderId="0"/>
    <xf numFmtId="0" fontId="2" fillId="0" borderId="0"/>
    <xf numFmtId="0" fontId="9" fillId="0" borderId="0" applyNumberFormat="0" applyFill="0" applyBorder="0" applyAlignment="0" applyProtection="0"/>
    <xf numFmtId="0" fontId="2" fillId="0" borderId="0"/>
    <xf numFmtId="0" fontId="143" fillId="97" borderId="59" applyNumberFormat="0" applyFont="0" applyAlignment="0" applyProtection="0"/>
    <xf numFmtId="0" fontId="30" fillId="50" borderId="58" applyNumberFormat="0" applyAlignment="0" applyProtection="0"/>
    <xf numFmtId="0" fontId="32" fillId="0" borderId="60" applyNumberFormat="0" applyFill="0" applyAlignment="0" applyProtection="0"/>
    <xf numFmtId="0" fontId="9" fillId="0" borderId="65"/>
    <xf numFmtId="0" fontId="2" fillId="0" borderId="0"/>
    <xf numFmtId="0" fontId="32" fillId="0" borderId="60" applyNumberFormat="0" applyFill="0" applyAlignment="0" applyProtection="0"/>
    <xf numFmtId="0" fontId="2" fillId="0" borderId="0">
      <alignment vertical="top"/>
    </xf>
    <xf numFmtId="7" fontId="13"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7" fontId="13" fillId="0" borderId="0"/>
    <xf numFmtId="0" fontId="2" fillId="0" borderId="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30" fillId="50" borderId="58"/>
    <xf numFmtId="0" fontId="9" fillId="0" borderId="59"/>
    <xf numFmtId="0" fontId="121" fillId="0" borderId="0" applyNumberFormat="0" applyFill="0" applyBorder="0" applyAlignment="0" applyProtection="0"/>
    <xf numFmtId="44" fontId="2" fillId="0" borderId="0" applyFont="0" applyFill="0" applyBorder="0" applyAlignment="0" applyProtection="0"/>
    <xf numFmtId="0" fontId="9" fillId="0" borderId="65"/>
    <xf numFmtId="0" fontId="132" fillId="0" borderId="0"/>
    <xf numFmtId="43" fontId="2" fillId="0" borderId="0" applyFont="0" applyFill="0" applyBorder="0" applyAlignment="0" applyProtection="0"/>
    <xf numFmtId="0" fontId="2" fillId="0" borderId="0"/>
    <xf numFmtId="44" fontId="13" fillId="0" borderId="0" applyFont="0" applyFill="0" applyBorder="0" applyAlignment="0" applyProtection="0"/>
    <xf numFmtId="0" fontId="9" fillId="0" borderId="27"/>
    <xf numFmtId="0" fontId="132" fillId="0" borderId="0"/>
    <xf numFmtId="44" fontId="117" fillId="0" borderId="0" applyFont="0" applyFill="0" applyBorder="0" applyAlignment="0" applyProtection="0"/>
    <xf numFmtId="0" fontId="9" fillId="0" borderId="66"/>
    <xf numFmtId="165" fontId="2" fillId="0" borderId="0" applyFont="0" applyFill="0" applyBorder="0" applyAlignment="0" applyProtection="0"/>
    <xf numFmtId="0" fontId="9" fillId="18" borderId="59" applyNumberFormat="0" applyAlignment="0" applyProtection="0"/>
    <xf numFmtId="0" fontId="121"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46" borderId="28" applyNumberFormat="0" applyAlignment="0" applyProtection="0"/>
    <xf numFmtId="0" fontId="13" fillId="0" borderId="0"/>
    <xf numFmtId="0" fontId="117" fillId="0" borderId="0" applyBorder="0" applyProtection="0"/>
    <xf numFmtId="0" fontId="117" fillId="0" borderId="0" applyBorder="0" applyProtection="0"/>
    <xf numFmtId="0" fontId="28" fillId="0" borderId="36"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7" fontId="139" fillId="0" borderId="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3" fillId="0" borderId="0"/>
    <xf numFmtId="0" fontId="9" fillId="0" borderId="3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44" borderId="0" applyNumberFormat="0" applyBorder="0" applyAlignment="0" applyProtection="0"/>
    <xf numFmtId="0" fontId="18" fillId="56" borderId="0" applyNumberFormat="0" applyBorder="0" applyAlignment="0" applyProtection="0"/>
    <xf numFmtId="0" fontId="27" fillId="68" borderId="28" applyNumberFormat="0" applyAlignment="0" applyProtection="0"/>
    <xf numFmtId="0" fontId="2" fillId="0" borderId="0">
      <alignment vertical="top"/>
    </xf>
    <xf numFmtId="0" fontId="117" fillId="0" borderId="0" applyBorder="0" applyProtection="0"/>
    <xf numFmtId="0" fontId="117" fillId="0" borderId="0" applyBorder="0" applyProtection="0"/>
    <xf numFmtId="0" fontId="27" fillId="68" borderId="28" applyNumberFormat="0" applyAlignment="0" applyProtection="0"/>
    <xf numFmtId="0" fontId="8" fillId="14" borderId="0" applyNumberFormat="0" applyBorder="0" applyAlignment="0" applyProtection="0"/>
    <xf numFmtId="0" fontId="27" fillId="68" borderId="28" applyNumberFormat="0" applyAlignment="0" applyProtection="0"/>
    <xf numFmtId="0" fontId="27" fillId="68" borderId="28" applyNumberFormat="0" applyAlignment="0" applyProtection="0"/>
    <xf numFmtId="0" fontId="136"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9" fillId="0" borderId="0"/>
    <xf numFmtId="0" fontId="30" fillId="60"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7" fontId="13" fillId="0" borderId="0"/>
    <xf numFmtId="0" fontId="13" fillId="0" borderId="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15" borderId="0" applyNumberFormat="0" applyBorder="0" applyAlignment="0" applyProtection="0"/>
    <xf numFmtId="0" fontId="117" fillId="0" borderId="0" applyBorder="0" applyProtection="0"/>
    <xf numFmtId="0" fontId="117" fillId="0" borderId="0" applyBorder="0" applyProtection="0"/>
    <xf numFmtId="0" fontId="9" fillId="0" borderId="0"/>
    <xf numFmtId="0" fontId="9" fillId="0" borderId="0"/>
    <xf numFmtId="0" fontId="8" fillId="117" borderId="0" applyNumberFormat="0" applyBorder="0" applyAlignment="0" applyProtection="0"/>
    <xf numFmtId="188" fontId="117" fillId="0" borderId="0"/>
    <xf numFmtId="0" fontId="117" fillId="0" borderId="0" applyBorder="0" applyProtection="0"/>
    <xf numFmtId="0" fontId="117" fillId="0" borderId="0" applyBorder="0" applyProtection="0"/>
    <xf numFmtId="0" fontId="2" fillId="0" borderId="0"/>
    <xf numFmtId="0" fontId="8" fillId="46" borderId="0" applyNumberFormat="0" applyBorder="0" applyAlignment="0" applyProtection="0"/>
    <xf numFmtId="0" fontId="2" fillId="0" borderId="0"/>
    <xf numFmtId="0" fontId="8" fillId="46" borderId="0" applyNumberFormat="0" applyBorder="0" applyAlignment="0" applyProtection="0"/>
    <xf numFmtId="0" fontId="8" fillId="101"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69" borderId="28" applyNumberFormat="0" applyAlignment="0" applyProtection="0"/>
    <xf numFmtId="0" fontId="117" fillId="0" borderId="0" applyBorder="0" applyProtection="0"/>
    <xf numFmtId="0" fontId="13" fillId="0" borderId="0"/>
    <xf numFmtId="0" fontId="2" fillId="0" borderId="0"/>
    <xf numFmtId="0" fontId="13" fillId="0" borderId="0"/>
    <xf numFmtId="0" fontId="18" fillId="31" borderId="0" applyNumberFormat="0" applyBorder="0" applyAlignment="0" applyProtection="0"/>
    <xf numFmtId="0" fontId="1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201" fontId="117" fillId="0" borderId="0" applyFill="0" applyBorder="0" applyAlignment="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 fillId="0" borderId="0"/>
    <xf numFmtId="0" fontId="8" fillId="115" borderId="0" applyNumberFormat="0" applyBorder="0" applyAlignment="0" applyProtection="0"/>
    <xf numFmtId="0" fontId="8" fillId="101" borderId="0" applyNumberFormat="0" applyBorder="0" applyAlignment="0" applyProtection="0"/>
    <xf numFmtId="0" fontId="27" fillId="68" borderId="28" applyNumberFormat="0" applyAlignment="0" applyProtection="0"/>
    <xf numFmtId="0" fontId="27" fillId="98" borderId="28" applyNumberFormat="0" applyAlignment="0" applyProtection="0"/>
    <xf numFmtId="0" fontId="27" fillId="68" borderId="28" applyNumberFormat="0" applyAlignment="0" applyProtection="0"/>
    <xf numFmtId="0" fontId="117" fillId="0" borderId="0" applyBorder="0" applyProtection="0"/>
    <xf numFmtId="0" fontId="117" fillId="0" borderId="0" applyBorder="0" applyProtection="0"/>
    <xf numFmtId="0" fontId="30" fillId="50" borderId="29" applyNumberFormat="0" applyAlignment="0" applyProtection="0"/>
    <xf numFmtId="0" fontId="117"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4" fontId="8" fillId="0" borderId="0" applyFont="0" applyFill="0" applyBorder="0" applyAlignment="0" applyProtection="0"/>
    <xf numFmtId="0" fontId="27" fillId="68" borderId="28" applyNumberFormat="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50" borderId="28" applyNumberFormat="0" applyAlignment="0" applyProtection="0"/>
    <xf numFmtId="0" fontId="2" fillId="0" borderId="0"/>
    <xf numFmtId="0" fontId="117" fillId="0" borderId="0" applyBorder="0" applyProtection="0"/>
    <xf numFmtId="0" fontId="117" fillId="0" borderId="0" applyBorder="0" applyProtection="0"/>
    <xf numFmtId="0" fontId="9" fillId="0" borderId="0"/>
    <xf numFmtId="43" fontId="9" fillId="0" borderId="0" applyFont="0" applyFill="0" applyBorder="0" applyAlignment="0" applyProtection="0"/>
    <xf numFmtId="0" fontId="2" fillId="0" borderId="0"/>
    <xf numFmtId="0" fontId="55" fillId="0" borderId="0" applyNumberForma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9" fillId="0" borderId="48">
      <alignment horizontal="left" vertical="top" wrapText="1"/>
    </xf>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117" fillId="0" borderId="0" applyBorder="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9" fillId="0" borderId="49"/>
    <xf numFmtId="0" fontId="9" fillId="0" borderId="26"/>
    <xf numFmtId="43" fontId="9" fillId="0" borderId="0" applyFont="0" applyFill="0" applyBorder="0" applyAlignment="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174" fontId="13" fillId="0" borderId="0" applyFill="0" applyBorder="0" applyAlignment="0" applyProtection="0"/>
    <xf numFmtId="0" fontId="2" fillId="0" borderId="0"/>
    <xf numFmtId="216" fontId="9" fillId="0" borderId="0" applyFill="0" applyBorder="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9" fillId="0" borderId="0"/>
    <xf numFmtId="0" fontId="9" fillId="0" borderId="0"/>
    <xf numFmtId="0" fontId="117" fillId="0" borderId="0" applyBorder="0" applyProtection="0"/>
    <xf numFmtId="0" fontId="117" fillId="0" borderId="0" applyBorder="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9" borderId="29" applyNumberFormat="0" applyAlignment="0" applyProtection="0"/>
    <xf numFmtId="39" fontId="9" fillId="0" borderId="42">
      <alignment horizontal="right" vertical="top" wrapText="1"/>
    </xf>
    <xf numFmtId="0" fontId="2" fillId="0" borderId="0"/>
    <xf numFmtId="0" fontId="9" fillId="0" borderId="0"/>
    <xf numFmtId="0" fontId="9" fillId="0" borderId="0"/>
    <xf numFmtId="0" fontId="9" fillId="0" borderId="0"/>
    <xf numFmtId="0" fontId="96" fillId="0" borderId="0"/>
    <xf numFmtId="0" fontId="30" fillId="60" borderId="29" applyNumberFormat="0" applyAlignment="0" applyProtection="0"/>
    <xf numFmtId="0" fontId="136" fillId="0" borderId="0"/>
    <xf numFmtId="0" fontId="2" fillId="0" borderId="0">
      <alignment vertical="top"/>
    </xf>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117" fillId="0" borderId="0" applyBorder="0" applyProtection="0"/>
    <xf numFmtId="0" fontId="117" fillId="0" borderId="0"/>
    <xf numFmtId="0" fontId="117" fillId="0" borderId="0" applyBorder="0" applyProtection="0"/>
    <xf numFmtId="0" fontId="32" fillId="0" borderId="60"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29" fillId="26"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4" fontId="117"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69" fillId="0" borderId="0"/>
    <xf numFmtId="0" fontId="2" fillId="0" borderId="0"/>
    <xf numFmtId="0" fontId="30" fillId="69"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xf numFmtId="0" fontId="9" fillId="18" borderId="14" applyNumberFormat="0" applyAlignment="0" applyProtection="0"/>
    <xf numFmtId="9" fontId="9" fillId="0" borderId="0" applyFill="0" applyBorder="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0" fontId="75" fillId="0" borderId="0" applyFill="0">
      <alignment vertical="justify"/>
    </xf>
    <xf numFmtId="44" fontId="13" fillId="0" borderId="0" applyFont="0" applyFill="0" applyBorder="0" applyAlignment="0" applyProtection="0"/>
    <xf numFmtId="0" fontId="20" fillId="60" borderId="28" applyNumberFormat="0" applyAlignment="0" applyProtection="0"/>
    <xf numFmtId="0" fontId="122" fillId="0" borderId="0" applyBorder="0" applyProtection="0"/>
    <xf numFmtId="0" fontId="116" fillId="0" borderId="0"/>
    <xf numFmtId="0" fontId="33" fillId="0" borderId="0" applyNumberFormat="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19" fillId="5" borderId="0" applyNumberFormat="0" applyBorder="0" applyAlignment="0" applyProtection="0"/>
    <xf numFmtId="0" fontId="23" fillId="7" borderId="0" applyNumberFormat="0" applyBorder="0" applyAlignment="0" applyProtection="0"/>
    <xf numFmtId="44" fontId="117" fillId="0" borderId="0" applyFont="0" applyFill="0" applyBorder="0" applyAlignment="0" applyProtection="0"/>
    <xf numFmtId="41" fontId="9"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220" fontId="117" fillId="0" borderId="0" applyFill="0" applyBorder="0" applyAlignment="0" applyProtection="0"/>
    <xf numFmtId="165" fontId="2"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74"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68" borderId="28" applyNumberFormat="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41" fontId="9"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20" fillId="50"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110" borderId="64" applyNumberFormat="0" applyAlignment="0" applyProtection="0"/>
    <xf numFmtId="0" fontId="30" fillId="50" borderId="58"/>
    <xf numFmtId="0" fontId="30" fillId="60" borderId="58" applyNumberFormat="0" applyAlignment="0" applyProtection="0"/>
    <xf numFmtId="0" fontId="30" fillId="50" borderId="58" applyNumberFormat="0" applyAlignment="0" applyProtection="0"/>
    <xf numFmtId="0" fontId="20" fillId="69" borderId="64" applyNumberFormat="0" applyAlignment="0" applyProtection="0"/>
    <xf numFmtId="0" fontId="20" fillId="50" borderId="64" applyNumberFormat="0" applyAlignment="0" applyProtection="0"/>
    <xf numFmtId="0" fontId="27" fillId="68" borderId="64" applyNumberFormat="0" applyAlignment="0" applyProtection="0"/>
    <xf numFmtId="0" fontId="27" fillId="9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30" fillId="50" borderId="58" applyNumberFormat="0" applyAlignment="0" applyProtection="0"/>
    <xf numFmtId="0" fontId="20" fillId="69" borderId="64" applyNumberFormat="0" applyAlignment="0" applyProtection="0"/>
    <xf numFmtId="0" fontId="27" fillId="68" borderId="64" applyNumberFormat="0" applyAlignment="0" applyProtection="0"/>
    <xf numFmtId="0" fontId="20" fillId="5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187" fillId="121" borderId="64" applyNumberFormat="0" applyAlignment="0" applyProtection="0"/>
    <xf numFmtId="0" fontId="30" fillId="60" borderId="58" applyNumberFormat="0" applyAlignment="0" applyProtection="0"/>
    <xf numFmtId="0" fontId="30" fillId="60" borderId="58" applyNumberFormat="0" applyAlignment="0" applyProtection="0"/>
    <xf numFmtId="0" fontId="27" fillId="117"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68"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30" fillId="60" borderId="58"/>
    <xf numFmtId="0" fontId="30" fillId="69" borderId="58" applyNumberFormat="0" applyAlignment="0" applyProtection="0"/>
    <xf numFmtId="0" fontId="9" fillId="0" borderId="0" applyNumberFormat="0" applyFill="0" applyBorder="0" applyAlignment="0" applyProtection="0"/>
    <xf numFmtId="0" fontId="30" fillId="60" borderId="58" applyNumberFormat="0" applyAlignment="0" applyProtection="0"/>
    <xf numFmtId="0" fontId="32" fillId="0" borderId="63" applyNumberFormat="0" applyFill="0" applyAlignment="0" applyProtection="0"/>
    <xf numFmtId="0" fontId="30" fillId="69" borderId="58" applyNumberFormat="0" applyAlignment="0" applyProtection="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46" borderId="58" applyNumberFormat="0" applyAlignment="0" applyProtection="0"/>
    <xf numFmtId="0" fontId="30" fillId="121" borderId="58" applyNumberFormat="0" applyAlignment="0" applyProtection="0"/>
    <xf numFmtId="0" fontId="20" fillId="46" borderId="64" applyNumberFormat="0" applyAlignment="0" applyProtection="0"/>
    <xf numFmtId="0" fontId="20" fillId="60" borderId="64" applyNumberFormat="0" applyAlignment="0" applyProtection="0"/>
    <xf numFmtId="0" fontId="27" fillId="13" borderId="64" applyNumberFormat="0" applyAlignment="0" applyProtection="0"/>
    <xf numFmtId="0" fontId="27" fillId="98" borderId="64" applyNumberFormat="0" applyAlignment="0" applyProtection="0"/>
    <xf numFmtId="0" fontId="27" fillId="68" borderId="64" applyNumberFormat="0" applyAlignment="0" applyProtection="0"/>
    <xf numFmtId="0" fontId="1" fillId="0" borderId="0"/>
  </cellStyleXfs>
  <cellXfs count="110">
    <xf numFmtId="0" fontId="0" fillId="0" borderId="0" xfId="0"/>
    <xf numFmtId="3" fontId="106" fillId="0" borderId="0" xfId="0" applyNumberFormat="1" applyFont="1" applyAlignment="1">
      <alignment horizontal="center"/>
    </xf>
    <xf numFmtId="4" fontId="106" fillId="0" borderId="0" xfId="0" applyNumberFormat="1" applyFont="1" applyAlignment="1">
      <alignment horizontal="right"/>
    </xf>
    <xf numFmtId="0" fontId="107" fillId="0" borderId="0" xfId="0" applyFont="1" applyAlignment="1">
      <alignment vertical="top"/>
    </xf>
    <xf numFmtId="0" fontId="106" fillId="0" borderId="0" xfId="0" applyFont="1"/>
    <xf numFmtId="0" fontId="103" fillId="0" borderId="0" xfId="0" applyFont="1" applyAlignment="1">
      <alignment vertical="top" wrapText="1"/>
    </xf>
    <xf numFmtId="0" fontId="106" fillId="0" borderId="0" xfId="0" applyFont="1" applyAlignment="1">
      <alignment horizontal="center"/>
    </xf>
    <xf numFmtId="0" fontId="104" fillId="0" borderId="0" xfId="0" applyFont="1" applyAlignment="1">
      <alignment vertical="top" wrapText="1"/>
    </xf>
    <xf numFmtId="0" fontId="107" fillId="0" borderId="0" xfId="0" quotePrefix="1" applyFont="1" applyAlignment="1">
      <alignment vertical="top"/>
    </xf>
    <xf numFmtId="0" fontId="107" fillId="0" borderId="0" xfId="0" applyFont="1" applyAlignment="1">
      <alignment horizontal="left" vertical="center" wrapText="1"/>
    </xf>
    <xf numFmtId="0" fontId="106" fillId="0" borderId="0" xfId="0" applyFont="1" applyAlignment="1">
      <alignment horizontal="left" vertical="center" wrapText="1"/>
    </xf>
    <xf numFmtId="0" fontId="106" fillId="0" borderId="0" xfId="0" applyFont="1" applyAlignment="1">
      <alignment horizontal="center" vertical="top"/>
    </xf>
    <xf numFmtId="0" fontId="110" fillId="0" borderId="0" xfId="0" applyFont="1" applyAlignment="1">
      <alignment horizontal="left" vertical="center" wrapText="1" indent="1"/>
    </xf>
    <xf numFmtId="0" fontId="110" fillId="0" borderId="0" xfId="0" quotePrefix="1" applyFont="1" applyAlignment="1">
      <alignment horizontal="left" vertical="center" wrapText="1" indent="1"/>
    </xf>
    <xf numFmtId="0" fontId="104" fillId="0" borderId="0" xfId="0" quotePrefix="1" applyFont="1" applyAlignment="1">
      <alignment vertical="top"/>
    </xf>
    <xf numFmtId="0" fontId="104" fillId="0" borderId="0" xfId="0" applyFont="1" applyAlignment="1">
      <alignment horizontal="left" vertical="top" wrapText="1"/>
    </xf>
    <xf numFmtId="0" fontId="104" fillId="0" borderId="0" xfId="0" applyFont="1" applyAlignment="1">
      <alignment horizontal="center" vertical="top" wrapText="1"/>
    </xf>
    <xf numFmtId="4" fontId="104" fillId="0" borderId="0" xfId="0" applyNumberFormat="1" applyFont="1" applyAlignment="1">
      <alignment vertical="top" wrapText="1"/>
    </xf>
    <xf numFmtId="4" fontId="104" fillId="0" borderId="0" xfId="0" applyNumberFormat="1" applyFont="1" applyAlignment="1">
      <alignment horizontal="right" vertical="top" wrapText="1"/>
    </xf>
    <xf numFmtId="0" fontId="105" fillId="0" borderId="0" xfId="0" applyFont="1"/>
    <xf numFmtId="0" fontId="104" fillId="0" borderId="0" xfId="0" quotePrefix="1" applyFont="1" applyAlignment="1">
      <alignment vertical="top" wrapText="1"/>
    </xf>
    <xf numFmtId="0" fontId="107" fillId="0" borderId="0" xfId="0" quotePrefix="1" applyFont="1" applyAlignment="1">
      <alignment vertical="top" wrapText="1"/>
    </xf>
    <xf numFmtId="4" fontId="107" fillId="0" borderId="0" xfId="0" applyNumberFormat="1" applyFont="1" applyAlignment="1">
      <alignment horizontal="right"/>
    </xf>
    <xf numFmtId="0" fontId="107" fillId="0" borderId="0" xfId="0" quotePrefix="1" applyFont="1" applyAlignment="1">
      <alignment horizontal="left" vertical="center" wrapText="1"/>
    </xf>
    <xf numFmtId="0" fontId="108" fillId="127" borderId="21" xfId="0" applyFont="1" applyFill="1" applyBorder="1" applyAlignment="1">
      <alignment vertical="top"/>
    </xf>
    <xf numFmtId="0" fontId="109" fillId="127" borderId="23" xfId="0" applyFont="1" applyFill="1" applyBorder="1" applyAlignment="1">
      <alignment vertical="top" wrapText="1"/>
    </xf>
    <xf numFmtId="0" fontId="109" fillId="127" borderId="23" xfId="0" applyFont="1" applyFill="1" applyBorder="1" applyAlignment="1">
      <alignment horizontal="center"/>
    </xf>
    <xf numFmtId="3" fontId="109" fillId="127" borderId="23" xfId="0" applyNumberFormat="1" applyFont="1" applyFill="1" applyBorder="1" applyAlignment="1">
      <alignment horizontal="center"/>
    </xf>
    <xf numFmtId="4" fontId="109" fillId="127" borderId="22" xfId="0" applyNumberFormat="1" applyFont="1" applyFill="1" applyBorder="1" applyAlignment="1">
      <alignment horizontal="right"/>
    </xf>
    <xf numFmtId="0" fontId="107" fillId="127" borderId="0" xfId="0" applyFont="1" applyFill="1" applyAlignment="1">
      <alignment horizontal="left" wrapText="1"/>
    </xf>
    <xf numFmtId="0" fontId="107" fillId="127" borderId="0" xfId="0" applyFont="1" applyFill="1" applyAlignment="1">
      <alignment horizontal="left"/>
    </xf>
    <xf numFmtId="0" fontId="107" fillId="127" borderId="0" xfId="0" applyFont="1" applyFill="1" applyAlignment="1">
      <alignment horizontal="center"/>
    </xf>
    <xf numFmtId="3" fontId="107" fillId="127" borderId="0" xfId="0" applyNumberFormat="1" applyFont="1" applyFill="1" applyAlignment="1">
      <alignment horizontal="center"/>
    </xf>
    <xf numFmtId="4" fontId="107" fillId="127" borderId="0" xfId="0" applyNumberFormat="1" applyFont="1" applyFill="1" applyAlignment="1">
      <alignment horizontal="center"/>
    </xf>
    <xf numFmtId="0" fontId="109" fillId="127" borderId="21" xfId="0" applyFont="1" applyFill="1" applyBorder="1" applyAlignment="1">
      <alignment vertical="top"/>
    </xf>
    <xf numFmtId="0" fontId="109" fillId="127" borderId="23" xfId="0" applyFont="1" applyFill="1" applyBorder="1" applyAlignment="1">
      <alignment vertical="top"/>
    </xf>
    <xf numFmtId="0" fontId="108" fillId="127" borderId="23" xfId="0" applyFont="1" applyFill="1" applyBorder="1" applyAlignment="1">
      <alignment horizontal="center" vertical="top"/>
    </xf>
    <xf numFmtId="3" fontId="108" fillId="127" borderId="23" xfId="0" applyNumberFormat="1" applyFont="1" applyFill="1" applyBorder="1" applyAlignment="1">
      <alignment horizontal="center"/>
    </xf>
    <xf numFmtId="4" fontId="108" fillId="127" borderId="22" xfId="0" applyNumberFormat="1" applyFont="1" applyFill="1" applyBorder="1" applyAlignment="1">
      <alignment horizontal="right"/>
    </xf>
    <xf numFmtId="4" fontId="107" fillId="128" borderId="0" xfId="0" applyNumberFormat="1" applyFont="1" applyFill="1" applyAlignment="1">
      <alignment horizontal="right"/>
    </xf>
    <xf numFmtId="0" fontId="104" fillId="0" borderId="0" xfId="0" applyFont="1" applyAlignment="1">
      <alignment horizontal="center" wrapText="1"/>
    </xf>
    <xf numFmtId="0" fontId="107" fillId="0" borderId="0" xfId="0" applyFont="1" applyAlignment="1">
      <alignment vertical="top" wrapText="1"/>
    </xf>
    <xf numFmtId="0" fontId="0" fillId="0" borderId="0" xfId="0" applyAlignment="1">
      <alignment wrapText="1"/>
    </xf>
    <xf numFmtId="0" fontId="107" fillId="0" borderId="0" xfId="0" applyFont="1"/>
    <xf numFmtId="0" fontId="107" fillId="0" borderId="0" xfId="0" applyFont="1" applyAlignment="1">
      <alignment horizontal="left" vertical="center"/>
    </xf>
    <xf numFmtId="0" fontId="109" fillId="127" borderId="21" xfId="0" applyFont="1" applyFill="1" applyBorder="1" applyAlignment="1">
      <alignment horizontal="left" vertical="center"/>
    </xf>
    <xf numFmtId="0" fontId="108" fillId="127" borderId="23" xfId="0" applyFont="1" applyFill="1" applyBorder="1" applyAlignment="1">
      <alignment vertical="top"/>
    </xf>
    <xf numFmtId="0" fontId="106" fillId="0" borderId="0" xfId="0" applyFont="1" applyAlignment="1">
      <alignment vertical="top"/>
    </xf>
    <xf numFmtId="4" fontId="106" fillId="0" borderId="0" xfId="0" applyNumberFormat="1" applyFont="1" applyAlignment="1">
      <alignment vertical="top"/>
    </xf>
    <xf numFmtId="4" fontId="108" fillId="127" borderId="23" xfId="0" applyNumberFormat="1" applyFont="1" applyFill="1" applyBorder="1" applyAlignment="1">
      <alignment vertical="top"/>
    </xf>
    <xf numFmtId="0" fontId="108" fillId="0" borderId="0" xfId="0" applyFont="1" applyAlignment="1">
      <alignment vertical="top"/>
    </xf>
    <xf numFmtId="0" fontId="109" fillId="0" borderId="0" xfId="0" applyFont="1" applyAlignment="1">
      <alignment vertical="top"/>
    </xf>
    <xf numFmtId="4" fontId="108" fillId="0" borderId="0" xfId="0" applyNumberFormat="1" applyFont="1" applyAlignment="1">
      <alignment vertical="top"/>
    </xf>
    <xf numFmtId="0" fontId="201" fillId="127" borderId="21" xfId="0" applyFont="1" applyFill="1" applyBorder="1" applyAlignment="1">
      <alignment vertical="center"/>
    </xf>
    <xf numFmtId="0" fontId="104" fillId="127" borderId="23" xfId="0" applyFont="1" applyFill="1" applyBorder="1" applyAlignment="1">
      <alignment vertical="center"/>
    </xf>
    <xf numFmtId="4" fontId="201" fillId="127" borderId="23" xfId="0" applyNumberFormat="1" applyFont="1" applyFill="1" applyBorder="1" applyAlignment="1">
      <alignment vertical="center"/>
    </xf>
    <xf numFmtId="4" fontId="104" fillId="127" borderId="22" xfId="0" applyNumberFormat="1" applyFont="1" applyFill="1" applyBorder="1" applyAlignment="1">
      <alignment horizontal="right" vertical="center"/>
    </xf>
    <xf numFmtId="0" fontId="106" fillId="0" borderId="0" xfId="0" applyFont="1" applyAlignment="1">
      <alignment vertical="center"/>
    </xf>
    <xf numFmtId="0" fontId="0" fillId="0" borderId="0" xfId="0" applyAlignment="1">
      <alignment vertical="center"/>
    </xf>
    <xf numFmtId="0" fontId="110" fillId="0" borderId="0" xfId="0" applyFont="1" applyAlignment="1">
      <alignment horizontal="left" wrapText="1"/>
    </xf>
    <xf numFmtId="0" fontId="110" fillId="0" borderId="0" xfId="0" applyFont="1" applyAlignment="1">
      <alignment horizontal="left" vertical="top" wrapText="1"/>
    </xf>
    <xf numFmtId="0" fontId="107" fillId="0" borderId="0" xfId="0" applyFont="1" applyAlignment="1">
      <alignment horizontal="center" vertical="top"/>
    </xf>
    <xf numFmtId="0" fontId="104" fillId="127" borderId="21" xfId="713" applyFont="1" applyFill="1" applyBorder="1"/>
    <xf numFmtId="0" fontId="202" fillId="127" borderId="22" xfId="713" applyFont="1" applyFill="1" applyBorder="1"/>
    <xf numFmtId="0" fontId="9" fillId="0" borderId="0" xfId="691"/>
    <xf numFmtId="0" fontId="104" fillId="0" borderId="0" xfId="713" applyFont="1" applyAlignment="1">
      <alignment vertical="top"/>
    </xf>
    <xf numFmtId="0" fontId="104" fillId="0" borderId="0" xfId="713" applyFont="1" applyAlignment="1">
      <alignment horizontal="left" vertical="top"/>
    </xf>
    <xf numFmtId="4" fontId="103" fillId="0" borderId="0" xfId="691" applyNumberFormat="1" applyFont="1" applyAlignment="1">
      <alignment vertical="top" wrapText="1"/>
    </xf>
    <xf numFmtId="4" fontId="103" fillId="0" borderId="0" xfId="691" applyNumberFormat="1" applyFont="1" applyAlignment="1">
      <alignment horizontal="left" vertical="top" wrapText="1"/>
    </xf>
    <xf numFmtId="0" fontId="103" fillId="0" borderId="0" xfId="713" applyFont="1" applyAlignment="1">
      <alignment horizontal="left" vertical="top" wrapText="1"/>
    </xf>
    <xf numFmtId="49" fontId="103" fillId="0" borderId="0" xfId="691" applyNumberFormat="1" applyFont="1" applyAlignment="1">
      <alignment horizontal="left" vertical="top" wrapText="1"/>
    </xf>
    <xf numFmtId="0" fontId="103" fillId="0" borderId="0" xfId="691" applyFont="1" applyAlignment="1">
      <alignment horizontal="left" wrapText="1"/>
    </xf>
    <xf numFmtId="0" fontId="103" fillId="0" borderId="0" xfId="2656" applyFont="1" applyAlignment="1">
      <alignment horizontal="left" vertical="top" wrapText="1"/>
    </xf>
    <xf numFmtId="0" fontId="104" fillId="0" borderId="0" xfId="2656" applyFont="1" applyAlignment="1">
      <alignment horizontal="left" vertical="top" wrapText="1"/>
    </xf>
    <xf numFmtId="4" fontId="103" fillId="0" borderId="0" xfId="691" applyNumberFormat="1" applyFont="1" applyAlignment="1">
      <alignment horizontal="center" vertical="top" wrapText="1"/>
    </xf>
    <xf numFmtId="0" fontId="203" fillId="0" borderId="0" xfId="713" applyFont="1" applyAlignment="1">
      <alignment vertical="top" wrapText="1"/>
    </xf>
    <xf numFmtId="0" fontId="203" fillId="0" borderId="0" xfId="713" applyFont="1" applyAlignment="1">
      <alignment horizontal="left" vertical="top" wrapText="1"/>
    </xf>
    <xf numFmtId="0" fontId="203" fillId="0" borderId="0" xfId="713" applyFont="1" applyAlignment="1">
      <alignment vertical="top"/>
    </xf>
    <xf numFmtId="0" fontId="103" fillId="0" borderId="0" xfId="1220" applyFont="1" applyAlignment="1">
      <alignment horizontal="left" vertical="top"/>
    </xf>
    <xf numFmtId="0" fontId="204" fillId="0" borderId="0" xfId="713" applyFont="1" applyAlignment="1">
      <alignment vertical="top"/>
    </xf>
    <xf numFmtId="0" fontId="204" fillId="0" borderId="0" xfId="713" applyFont="1" applyAlignment="1">
      <alignment horizontal="left" vertical="top"/>
    </xf>
    <xf numFmtId="0" fontId="205" fillId="0" borderId="0" xfId="691" applyFont="1"/>
    <xf numFmtId="0" fontId="203" fillId="0" borderId="0" xfId="713" applyFont="1" applyAlignment="1">
      <alignment horizontal="left" vertical="top"/>
    </xf>
    <xf numFmtId="49" fontId="206" fillId="0" borderId="0" xfId="2656" applyNumberFormat="1" applyFont="1" applyAlignment="1">
      <alignment vertical="top" wrapText="1"/>
    </xf>
    <xf numFmtId="49" fontId="206" fillId="0" borderId="0" xfId="2655" applyNumberFormat="1" applyFont="1" applyAlignment="1">
      <alignment vertical="top" wrapText="1"/>
    </xf>
    <xf numFmtId="0" fontId="207" fillId="0" borderId="0" xfId="713" applyFont="1" applyAlignment="1">
      <alignment vertical="top"/>
    </xf>
    <xf numFmtId="0" fontId="104" fillId="0" borderId="0" xfId="713" applyFont="1" applyAlignment="1">
      <alignment horizontal="left" vertical="top" wrapText="1"/>
    </xf>
    <xf numFmtId="4" fontId="108" fillId="127" borderId="23" xfId="0" applyNumberFormat="1" applyFont="1" applyFill="1" applyBorder="1" applyAlignment="1">
      <alignment horizontal="right"/>
    </xf>
    <xf numFmtId="4" fontId="106" fillId="127" borderId="23" xfId="0" applyNumberFormat="1" applyFont="1" applyFill="1" applyBorder="1" applyAlignment="1">
      <alignment vertical="top"/>
    </xf>
    <xf numFmtId="0" fontId="106" fillId="0" borderId="67" xfId="0" applyFont="1" applyBorder="1"/>
    <xf numFmtId="0" fontId="106" fillId="127" borderId="68" xfId="0" applyFont="1" applyFill="1" applyBorder="1"/>
    <xf numFmtId="0" fontId="106" fillId="127" borderId="23" xfId="0" applyFont="1" applyFill="1" applyBorder="1"/>
    <xf numFmtId="0" fontId="106" fillId="127" borderId="22" xfId="0" applyFont="1" applyFill="1" applyBorder="1"/>
    <xf numFmtId="0" fontId="106" fillId="0" borderId="69" xfId="0" applyFont="1" applyBorder="1"/>
    <xf numFmtId="0" fontId="103" fillId="0" borderId="0" xfId="691" applyFont="1" applyAlignment="1">
      <alignment horizontal="left" vertical="top" wrapText="1"/>
    </xf>
    <xf numFmtId="4" fontId="106" fillId="0" borderId="70" xfId="0" applyNumberFormat="1" applyFont="1" applyBorder="1" applyAlignment="1">
      <alignment vertical="top"/>
    </xf>
    <xf numFmtId="0" fontId="106" fillId="0" borderId="71" xfId="0" applyFont="1" applyBorder="1" applyAlignment="1">
      <alignment vertical="top"/>
    </xf>
    <xf numFmtId="0" fontId="107" fillId="0" borderId="72" xfId="0" applyFont="1" applyBorder="1" applyAlignment="1">
      <alignment vertical="top"/>
    </xf>
    <xf numFmtId="4" fontId="104" fillId="0" borderId="73" xfId="0" applyNumberFormat="1" applyFont="1" applyBorder="1" applyAlignment="1">
      <alignment horizontal="right"/>
    </xf>
    <xf numFmtId="0" fontId="106" fillId="0" borderId="48" xfId="0" applyFont="1" applyBorder="1" applyAlignment="1">
      <alignment vertical="top"/>
    </xf>
    <xf numFmtId="4" fontId="103" fillId="0" borderId="70" xfId="0" applyNumberFormat="1" applyFont="1" applyBorder="1" applyAlignment="1">
      <alignment horizontal="right"/>
    </xf>
    <xf numFmtId="0" fontId="107" fillId="0" borderId="71" xfId="0" applyFont="1" applyBorder="1" applyAlignment="1">
      <alignment vertical="top"/>
    </xf>
    <xf numFmtId="4" fontId="106" fillId="0" borderId="72" xfId="0" applyNumberFormat="1" applyFont="1" applyBorder="1" applyAlignment="1">
      <alignment vertical="top"/>
    </xf>
    <xf numFmtId="4" fontId="106" fillId="0" borderId="73" xfId="0" applyNumberFormat="1" applyFont="1" applyBorder="1" applyAlignment="1">
      <alignment vertical="top"/>
    </xf>
    <xf numFmtId="4" fontId="104" fillId="0" borderId="0" xfId="0" applyNumberFormat="1" applyFont="1" applyAlignment="1">
      <alignment horizontal="right"/>
    </xf>
    <xf numFmtId="0" fontId="106" fillId="0" borderId="72" xfId="0" applyFont="1" applyBorder="1" applyAlignment="1">
      <alignment vertical="top"/>
    </xf>
    <xf numFmtId="0" fontId="202" fillId="127" borderId="23" xfId="0" applyFont="1" applyFill="1" applyBorder="1" applyAlignment="1">
      <alignment vertical="top"/>
    </xf>
    <xf numFmtId="0" fontId="106" fillId="0" borderId="0" xfId="0" applyFont="1" applyAlignment="1">
      <alignment horizontal="left" vertical="center" wrapText="1"/>
    </xf>
    <xf numFmtId="0" fontId="106" fillId="0" borderId="0" xfId="0" applyFont="1" applyAlignment="1">
      <alignment horizontal="left" vertical="top" wrapText="1"/>
    </xf>
    <xf numFmtId="0" fontId="0" fillId="0" borderId="0" xfId="0" applyAlignment="1">
      <alignment horizontal="left" vertical="top" wrapText="1"/>
    </xf>
  </cellXfs>
  <cellStyles count="6168">
    <cellStyle name=" 1" xfId="1" xr:uid="{00000000-0005-0000-0000-000000000000}"/>
    <cellStyle name=" 1 2" xfId="2" xr:uid="{00000000-0005-0000-0000-000001000000}"/>
    <cellStyle name=" 1 3" xfId="3" xr:uid="{00000000-0005-0000-0000-000002000000}"/>
    <cellStyle name="__normal" xfId="2634" xr:uid="{FB483291-645C-4180-8D06-285446324EEF}"/>
    <cellStyle name="_alpina" xfId="2838" xr:uid="{07FC31E0-C453-45AD-93E4-3FDBAC75FE26}"/>
    <cellStyle name="_alpina 2" xfId="2830" xr:uid="{567329CE-9E2B-4F75-B01A-C54E5CF7BF33}"/>
    <cellStyle name="_dostop" xfId="2788" xr:uid="{6A3EAC6D-BD5E-41C7-8B07-BAE987C876CE}"/>
    <cellStyle name="_dostop 2" xfId="2700" xr:uid="{3CBF797D-93B0-4E77-8283-9A5407AA0E66}"/>
    <cellStyle name="_Elbego_AC BAZA LOGATEC ČISTILNA NAPRAVA_261" xfId="2868" xr:uid="{2777CC31-8615-4899-A964-C8DD54E22D1D}"/>
    <cellStyle name="_Elbego_AC BAZA LOGATEC ČISTILNA NAPRAVA_261 2" xfId="5566" xr:uid="{19311950-3201-4E98-ADA4-206AC38FF9BF}"/>
    <cellStyle name="_elinam_DS7400 požar_572" xfId="2741" xr:uid="{526DEDB8-4727-41E4-8855-B1A7F4D8D1FD}"/>
    <cellStyle name="_elinam_DS7400 požar_572 2" xfId="5536" xr:uid="{549AB10D-8CEF-4888-9A6C-23BE3F00365D}"/>
    <cellStyle name="_List10" xfId="2800" xr:uid="{A786A2E4-96C6-42BA-8A6A-557939133F8B}"/>
    <cellStyle name="_List10 2" xfId="5547" xr:uid="{422062E9-FE75-4D78-A88B-9BD86B501429}"/>
    <cellStyle name="_zahtevek" xfId="2851" xr:uid="{2C4A3BBF-86BC-49DB-82D8-7CF5E13F12B3}"/>
    <cellStyle name="_zahtevek 2" xfId="5559" xr:uid="{43BB0A83-1D51-49AF-B92C-FFFCE55F8507}"/>
    <cellStyle name="_zahtevek_1" xfId="2736" xr:uid="{015621E0-7EE7-4595-97B1-164E15E97B56}"/>
    <cellStyle name="20 % – Poudarek1 2" xfId="4" xr:uid="{00000000-0005-0000-0000-000003000000}"/>
    <cellStyle name="20 % – Poudarek1 2 2" xfId="5" xr:uid="{00000000-0005-0000-0000-000004000000}"/>
    <cellStyle name="20 % – Poudarek1 2 2 2" xfId="6" xr:uid="{00000000-0005-0000-0000-000005000000}"/>
    <cellStyle name="20 % – Poudarek1 2 2 3" xfId="2828" xr:uid="{2BBFB7CD-8725-409D-96E2-9EA15F4660E9}"/>
    <cellStyle name="20 % – Poudarek1 2 3" xfId="7" xr:uid="{00000000-0005-0000-0000-000006000000}"/>
    <cellStyle name="20 % – Poudarek1 2 4" xfId="8" xr:uid="{00000000-0005-0000-0000-000007000000}"/>
    <cellStyle name="20 % – Poudarek1 2 5" xfId="2836" xr:uid="{0452E310-770F-4F07-AAE3-F0E90885CEBF}"/>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2854" xr:uid="{5EAA8831-493F-4175-A4A2-BC3E004A12C2}"/>
    <cellStyle name="20 % – Poudarek2 2" xfId="15" xr:uid="{00000000-0005-0000-0000-00000E000000}"/>
    <cellStyle name="20 % – Poudarek2 2 2" xfId="16" xr:uid="{00000000-0005-0000-0000-00000F000000}"/>
    <cellStyle name="20 % – Poudarek2 2 2 2" xfId="17" xr:uid="{00000000-0005-0000-0000-000010000000}"/>
    <cellStyle name="20 % – Poudarek2 2 2 3" xfId="2896" xr:uid="{FAFC841E-9E17-44E4-85D0-7ACB496E90BA}"/>
    <cellStyle name="20 % – Poudarek2 2 3" xfId="18" xr:uid="{00000000-0005-0000-0000-000011000000}"/>
    <cellStyle name="20 % – Poudarek2 2 4" xfId="19" xr:uid="{00000000-0005-0000-0000-000012000000}"/>
    <cellStyle name="20 % – Poudarek2 2 5" xfId="2895" xr:uid="{27047644-BC0F-4434-B9F8-E0F1D9D6E2B3}"/>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2901" xr:uid="{4A62264D-7252-47E0-A89A-5D054C1E0D88}"/>
    <cellStyle name="20 % – Poudarek3 2" xfId="26" xr:uid="{00000000-0005-0000-0000-000019000000}"/>
    <cellStyle name="20 % – Poudarek3 2 2" xfId="27" xr:uid="{00000000-0005-0000-0000-00001A000000}"/>
    <cellStyle name="20 % – Poudarek3 2 2 2" xfId="2716" xr:uid="{1F5E2B2A-05B3-4F0B-8BDA-74219B1A2FE7}"/>
    <cellStyle name="20 % – Poudarek3 2 2 3" xfId="2904" xr:uid="{BAE877E4-F323-45BD-842E-DC7FB84676CF}"/>
    <cellStyle name="20 % – Poudarek3 2 3" xfId="28" xr:uid="{00000000-0005-0000-0000-00001B000000}"/>
    <cellStyle name="20 % – Poudarek3 2 4" xfId="2902" xr:uid="{D750DA29-852C-4406-B150-4766120F67D8}"/>
    <cellStyle name="20 % – Poudarek3 3" xfId="29" xr:uid="{00000000-0005-0000-0000-00001C000000}"/>
    <cellStyle name="20 % – Poudarek3 3 2" xfId="2910" xr:uid="{AF5F3AD8-11D1-414C-B5AF-B54234B894D6}"/>
    <cellStyle name="20 % – Poudarek4 2" xfId="30" xr:uid="{00000000-0005-0000-0000-00001D000000}"/>
    <cellStyle name="20 % – Poudarek4 2 2" xfId="31" xr:uid="{00000000-0005-0000-0000-00001E000000}"/>
    <cellStyle name="20 % – Poudarek4 2 2 2" xfId="32" xr:uid="{00000000-0005-0000-0000-00001F000000}"/>
    <cellStyle name="20 % – Poudarek4 2 2 2 2" xfId="2914" xr:uid="{71810519-8E9C-49BB-BC11-9F3D3937273F}"/>
    <cellStyle name="20 % – Poudarek4 2 2 3" xfId="2913" xr:uid="{8DC0FD2E-CDA3-4D5F-ABAF-4938F08ED5DE}"/>
    <cellStyle name="20 % – Poudarek4 2 3" xfId="33" xr:uid="{00000000-0005-0000-0000-000020000000}"/>
    <cellStyle name="20 % – Poudarek4 2 4" xfId="34" xr:uid="{00000000-0005-0000-0000-000021000000}"/>
    <cellStyle name="20 % – Poudarek4 2 5" xfId="2912" xr:uid="{C8E29746-AB85-49A5-A0BD-5A03A0E217F7}"/>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2922" xr:uid="{4E4E3623-56E1-4C5E-9C96-6D24C38591E6}"/>
    <cellStyle name="20 % – Poudarek5 2" xfId="39" xr:uid="{00000000-0005-0000-0000-000026000000}"/>
    <cellStyle name="20 % – Poudarek5 2 2" xfId="40" xr:uid="{00000000-0005-0000-0000-000027000000}"/>
    <cellStyle name="20 % – Poudarek5 2 2 2" xfId="41" xr:uid="{00000000-0005-0000-0000-000028000000}"/>
    <cellStyle name="20 % – Poudarek5 2 2 2 2" xfId="2928" xr:uid="{3FD6A785-9AA3-417B-88B1-FB171AF92204}"/>
    <cellStyle name="20 % – Poudarek5 2 2 3" xfId="2924" xr:uid="{32D6F7E7-9061-42EC-96E5-7A09D4E55649}"/>
    <cellStyle name="20 % – Poudarek5 2 3" xfId="42" xr:uid="{00000000-0005-0000-0000-000029000000}"/>
    <cellStyle name="20 % – Poudarek5 2 4" xfId="43" xr:uid="{00000000-0005-0000-0000-00002A000000}"/>
    <cellStyle name="20 % – Poudarek5 2 5" xfId="2923" xr:uid="{BF1DEFB7-28E2-4E50-9199-14C5F60E155B}"/>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5 3 5" xfId="2934" xr:uid="{2D066D24-AA47-410E-8A62-AE5B49FFB691}"/>
    <cellStyle name="20 % – Poudarek6 2" xfId="50" xr:uid="{00000000-0005-0000-0000-000031000000}"/>
    <cellStyle name="20 % – Poudarek6 2 2" xfId="51" xr:uid="{00000000-0005-0000-0000-000032000000}"/>
    <cellStyle name="20 % – Poudarek6 2 2 2" xfId="52" xr:uid="{00000000-0005-0000-0000-000033000000}"/>
    <cellStyle name="20 % – Poudarek6 2 2 2 2" xfId="2846" xr:uid="{6446B042-4C37-4DAF-B863-185ADBEB8B40}"/>
    <cellStyle name="20 % – Poudarek6 2 2 3" xfId="2937" xr:uid="{294186DE-4980-4747-BA14-EC749024BC07}"/>
    <cellStyle name="20 % – Poudarek6 2 3" xfId="53" xr:uid="{00000000-0005-0000-0000-000034000000}"/>
    <cellStyle name="20 % – Poudarek6 2 4" xfId="54" xr:uid="{00000000-0005-0000-0000-000035000000}"/>
    <cellStyle name="20 % – Poudarek6 2 5" xfId="2936" xr:uid="{15907108-11B9-4602-8849-E46CA6745428}"/>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 Poudarek6 3 5" xfId="2941" xr:uid="{145C732E-C10E-40E8-B80F-58A2B112DF3E}"/>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2 2" xfId="2947" xr:uid="{9D0E0F5C-3296-4F13-BC59-8065E63E1DEB}"/>
    <cellStyle name="20% - Accent1 2 2 3" xfId="2943" xr:uid="{FFCAA4B9-86FB-4C19-A785-888A4B9A1F9E}"/>
    <cellStyle name="20% - Accent1 2 3" xfId="68" xr:uid="{00000000-0005-0000-0000-000043000000}"/>
    <cellStyle name="20% - Accent1 2 3 2" xfId="2952" xr:uid="{BC4F415D-C062-4EFE-85DC-E54F1531DF54}"/>
    <cellStyle name="20% - Accent1 2 3 3" xfId="2951" xr:uid="{7E2C8602-2E9C-439F-95D2-5F50BAD0353E}"/>
    <cellStyle name="20% - Accent1 2 4" xfId="2958" xr:uid="{27561D17-DA00-4CE2-B5CB-FEF7C4EF510A}"/>
    <cellStyle name="20% - Accent1 2 5" xfId="2960" xr:uid="{E3CA7E13-EE32-4B07-B9F0-BC07E7EADEBD}"/>
    <cellStyle name="20% - Accent1 2 6" xfId="2963" xr:uid="{AD14B0D5-B57E-4841-B42E-3208CD8E7839}"/>
    <cellStyle name="20% - Accent1 2 7" xfId="2967" xr:uid="{468A559B-E43C-4BC5-BAE7-26450EEB988C}"/>
    <cellStyle name="20% - Accent1 2 8" xfId="2969" xr:uid="{2D54F803-396C-4A1B-B0A9-434DE9BE349A}"/>
    <cellStyle name="20% - Accent1 2 9" xfId="2906" xr:uid="{D0B74490-0667-48EE-A922-751DA5179E7D}"/>
    <cellStyle name="20% - Accent1 2_B" xfId="2974" xr:uid="{842E6345-3C47-4603-BB4A-26491A8505A9}"/>
    <cellStyle name="20% - Accent1 3" xfId="69" xr:uid="{00000000-0005-0000-0000-000044000000}"/>
    <cellStyle name="20% - Accent1 3 2" xfId="70" xr:uid="{00000000-0005-0000-0000-000045000000}"/>
    <cellStyle name="20% - Accent1 3 2 2" xfId="2984" xr:uid="{3EA23BC2-158C-49AC-BE17-8421AB5E0B5D}"/>
    <cellStyle name="20% - Accent1 3 2 3" xfId="2981" xr:uid="{7D1C33B8-68A4-409A-A902-152735227D9E}"/>
    <cellStyle name="20% - Accent1 3 3" xfId="71" xr:uid="{00000000-0005-0000-0000-000046000000}"/>
    <cellStyle name="20% - Accent1 3 3 2" xfId="2767" xr:uid="{FD6A6A9B-D87E-46E0-A656-8B2BF073BF76}"/>
    <cellStyle name="20% - Accent1 3 3 3" xfId="2990" xr:uid="{BB1668D9-4B39-487D-8159-16D4CE30933F}"/>
    <cellStyle name="20% - Accent1 3 4" xfId="2994" xr:uid="{3F08EA41-F71A-4D73-913B-F32AAF830C63}"/>
    <cellStyle name="20% - Accent1 3 5" xfId="2998" xr:uid="{0143C0B6-F6C3-44F7-85A5-7D7255BD4A44}"/>
    <cellStyle name="20% - Accent1 3 6" xfId="3002" xr:uid="{0C67F0EB-30D6-4145-92D1-DD432922F25E}"/>
    <cellStyle name="20% - Accent1 3 7" xfId="3006" xr:uid="{92E349D2-61DE-4B47-9DE9-65C90DAA74F6}"/>
    <cellStyle name="20% - Accent1 3 8" xfId="2976" xr:uid="{2ACA6C45-E3AB-44CA-B601-4528F6F90033}"/>
    <cellStyle name="20% - Accent1 3_B" xfId="3010" xr:uid="{25058282-84C1-47A9-879E-958DA96D3559}"/>
    <cellStyle name="20% - Accent1 4" xfId="72" xr:uid="{00000000-0005-0000-0000-000047000000}"/>
    <cellStyle name="20% - Accent1 4 2" xfId="73" xr:uid="{00000000-0005-0000-0000-000048000000}"/>
    <cellStyle name="20% - Accent1 4 2 2" xfId="3023" xr:uid="{3FBC99AD-4D9E-4F97-85AD-81E4F841FA8B}"/>
    <cellStyle name="20% - Accent1 4 2 3" xfId="3014" xr:uid="{C6DBF83F-4AED-4A9D-ACD6-4D85D4B34FC3}"/>
    <cellStyle name="20% - Accent1 4 3" xfId="74" xr:uid="{00000000-0005-0000-0000-000049000000}"/>
    <cellStyle name="20% - Accent1 4 3 2" xfId="3026" xr:uid="{42B3DA98-D390-40D2-9733-B2DC58DB3D5D}"/>
    <cellStyle name="20% - Accent1 4 3 3" xfId="3024" xr:uid="{1DAA0C34-2311-4F61-8FEE-5CDC026ABE9D}"/>
    <cellStyle name="20% - Accent1 4 4" xfId="3027" xr:uid="{AA43282B-3ED3-4C9F-974F-F125E05D5E47}"/>
    <cellStyle name="20% - Accent1 4 5" xfId="3028" xr:uid="{4C8A2E58-C420-4598-836E-7B2162EF920C}"/>
    <cellStyle name="20% - Accent1 4 6" xfId="3030" xr:uid="{DD645840-816E-4B28-B24C-22A8BC0889B3}"/>
    <cellStyle name="20% - Accent1 4 7" xfId="3035" xr:uid="{A5040FF3-C33B-41BD-BDFC-B2E0CCD01B48}"/>
    <cellStyle name="20% - Accent1 4 8" xfId="3012" xr:uid="{95A60911-9219-437D-99C4-F4A4B80F24FB}"/>
    <cellStyle name="20% - Accent1 4_B" xfId="3043" xr:uid="{325664B5-767D-419F-9423-FAC1F1C99A70}"/>
    <cellStyle name="20% - Accent1 5" xfId="75" xr:uid="{00000000-0005-0000-0000-00004A000000}"/>
    <cellStyle name="20% - Accent1 5 2" xfId="76" xr:uid="{00000000-0005-0000-0000-00004B000000}"/>
    <cellStyle name="20% - Accent1 5 2 2" xfId="3049" xr:uid="{A71131AE-A424-4773-AE28-3FF11691F3AC}"/>
    <cellStyle name="20% - Accent1 5 2 3" xfId="3046" xr:uid="{44410CF1-0CD3-4616-8DF0-D07D8DACA96C}"/>
    <cellStyle name="20% - Accent1 5 3" xfId="77" xr:uid="{00000000-0005-0000-0000-00004C000000}"/>
    <cellStyle name="20% - Accent1 5 3 2" xfId="3058" xr:uid="{DA224678-EA70-41B5-B1F3-D5A2F61B0471}"/>
    <cellStyle name="20% - Accent1 5 3 3" xfId="3056" xr:uid="{221E7D6A-F5D3-4FB8-ACCC-52EB0DDD37F4}"/>
    <cellStyle name="20% - Accent1 5 4" xfId="3060" xr:uid="{6D2C44CE-B97A-49A4-9EA2-6EFCDD311E1D}"/>
    <cellStyle name="20% - Accent1 5 5" xfId="3067" xr:uid="{23CBE35F-05D0-4E88-848B-FCC024371119}"/>
    <cellStyle name="20% - Accent1 5 6" xfId="3069" xr:uid="{EA69B5BD-F0EF-4646-9AE2-7749F75DB664}"/>
    <cellStyle name="20% - Accent1 5 7" xfId="3071" xr:uid="{59887603-E04D-47EF-9F03-AE02EEB0F202}"/>
    <cellStyle name="20% - Accent1 5 8" xfId="3045" xr:uid="{FA8FC82B-5E52-4E3F-90C3-7D345A93237A}"/>
    <cellStyle name="20% - Accent1 5_B" xfId="3077" xr:uid="{5822DCCC-CC63-43F6-858E-B2410EC744BB}"/>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2 2" xfId="3086" xr:uid="{E79C8838-6DCD-49A2-A9C7-C196679D38F1}"/>
    <cellStyle name="20% - Accent2 2 2 2" xfId="3091" xr:uid="{37690CAA-5F4D-4E16-99C7-7BAFE8EDA149}"/>
    <cellStyle name="20% - Accent2 2 3" xfId="3092" xr:uid="{FD721F56-A9D3-4DE8-BF84-36D9774F6813}"/>
    <cellStyle name="20% - Accent2 2 3 2" xfId="2766" xr:uid="{4C24AA75-DD89-4750-849B-1064382C6412}"/>
    <cellStyle name="20% - Accent2 2 4" xfId="3098" xr:uid="{AC46FF7D-66DD-4F8A-A672-C763DEF69BCC}"/>
    <cellStyle name="20% - Accent2 2 5" xfId="3101" xr:uid="{FAA425D3-4BA3-4E93-9A8C-4056C2C9CE5F}"/>
    <cellStyle name="20% - Accent2 2 6" xfId="3104" xr:uid="{84BECF5B-A6E5-485D-B3C0-E954F280CE40}"/>
    <cellStyle name="20% - Accent2 2 7" xfId="3109" xr:uid="{C7B784AB-9C9D-4D27-A045-76F8FFA44A1B}"/>
    <cellStyle name="20% - Accent2 2 8" xfId="3111" xr:uid="{D0599AA8-86FD-4145-9338-484B448193A5}"/>
    <cellStyle name="20% - Accent2 2 9" xfId="3081" xr:uid="{29C236F6-50F5-4596-BE69-DE51DA394B82}"/>
    <cellStyle name="20% - Accent2 2_B" xfId="2759" xr:uid="{2326AE95-39E1-477F-9BEB-6B3F4FA9A75A}"/>
    <cellStyle name="20% - Accent2 3" xfId="83" xr:uid="{00000000-0005-0000-0000-000052000000}"/>
    <cellStyle name="20% - Accent2 3 2" xfId="3115" xr:uid="{C96604E7-57FB-423E-8792-729AEBF33D64}"/>
    <cellStyle name="20% - Accent2 3 2 2" xfId="2908" xr:uid="{4E0F1090-F703-4964-85E3-C59DF034B47E}"/>
    <cellStyle name="20% - Accent2 3 3" xfId="3117" xr:uid="{911A1C8A-C877-47F8-98C7-16809B85C0C4}"/>
    <cellStyle name="20% - Accent2 3 3 2" xfId="2920" xr:uid="{5171AE57-69B6-446E-835D-3FDCF51F812C}"/>
    <cellStyle name="20% - Accent2 3 4" xfId="2772" xr:uid="{1EBB54C5-22EE-4573-B00F-5664A221B6CB}"/>
    <cellStyle name="20% - Accent2 3 5" xfId="3121" xr:uid="{23BE69E3-0A87-4C4D-A9AC-64F541DD4A5F}"/>
    <cellStyle name="20% - Accent2 3 6" xfId="3124" xr:uid="{44944276-0B9E-4819-9E53-482F58810981}"/>
    <cellStyle name="20% - Accent2 3 7" xfId="3128" xr:uid="{05F9434B-B55D-46A6-8D57-995407AC11E7}"/>
    <cellStyle name="20% - Accent2 3 8" xfId="3113" xr:uid="{98F72ABD-5F15-48C1-AAF1-39AA9D993722}"/>
    <cellStyle name="20% - Accent2 3_B" xfId="3132" xr:uid="{8C84BCE4-961F-4416-83F2-B6B1AC45B290}"/>
    <cellStyle name="20% - Accent2 4" xfId="84" xr:uid="{00000000-0005-0000-0000-000053000000}"/>
    <cellStyle name="20% - Accent2 4 2" xfId="2697" xr:uid="{22A43082-8DEE-4FF6-B0BF-B633B25DAD02}"/>
    <cellStyle name="20% - Accent2 4 2 2" xfId="3135" xr:uid="{470E99C3-55DA-4CF7-AB3E-45F071674598}"/>
    <cellStyle name="20% - Accent2 4 3" xfId="3140" xr:uid="{3AB0DBCE-8A47-4CE6-864B-B0BF2406FCE7}"/>
    <cellStyle name="20% - Accent2 4 3 2" xfId="3142" xr:uid="{C3998C47-7ECE-45FC-933B-83BD621CF444}"/>
    <cellStyle name="20% - Accent2 4 4" xfId="3146" xr:uid="{48768949-89DF-4A24-93FE-9DF6E2849ADE}"/>
    <cellStyle name="20% - Accent2 4 5" xfId="2734" xr:uid="{3BB1E836-B32E-46F9-85D1-6EAE9E381D07}"/>
    <cellStyle name="20% - Accent2 4 6" xfId="3149" xr:uid="{DB88074A-9541-4640-AE61-52A917F6908E}"/>
    <cellStyle name="20% - Accent2 4 7" xfId="3156" xr:uid="{480FB8A1-09C4-4917-8EC5-5CE179B0E832}"/>
    <cellStyle name="20% - Accent2 4 8" xfId="2790" xr:uid="{76B0ABA9-C9C0-4214-82F0-C2C78804CAE5}"/>
    <cellStyle name="20% - Accent2 4_B" xfId="3161" xr:uid="{25B4991E-3E3F-4E22-92AA-04487C063036}"/>
    <cellStyle name="20% - Accent2 5" xfId="85" xr:uid="{00000000-0005-0000-0000-000054000000}"/>
    <cellStyle name="20% - Accent2 5 2" xfId="3164" xr:uid="{B98F8913-6B42-47DE-B291-03260791B1BF}"/>
    <cellStyle name="20% - Accent2 5 2 2" xfId="3166" xr:uid="{27E9BDB5-9D34-4011-8066-AFD07A93F4AE}"/>
    <cellStyle name="20% - Accent2 5 3" xfId="3172" xr:uid="{F95D7642-E487-4EC6-A924-6C9147555633}"/>
    <cellStyle name="20% - Accent2 5 3 2" xfId="3179" xr:uid="{2E0E19AD-E841-4770-9911-9F27AE72558E}"/>
    <cellStyle name="20% - Accent2 5 4" xfId="3184" xr:uid="{29459DF3-ED88-4E57-88B9-F82919377E74}"/>
    <cellStyle name="20% - Accent2 5 5" xfId="3190" xr:uid="{78F0976B-3F81-4667-9C82-F9B066AD334D}"/>
    <cellStyle name="20% - Accent2 5 6" xfId="3192" xr:uid="{C9F0AD4B-F6A2-403E-A54A-1B92C592ED86}"/>
    <cellStyle name="20% - Accent2 5 7" xfId="3198" xr:uid="{913EF109-B973-44BB-97F0-3D7E4D17B82F}"/>
    <cellStyle name="20% - Accent2 5 8" xfId="3163" xr:uid="{2C302B12-11C8-41B1-8BC0-2AB673564D4E}"/>
    <cellStyle name="20% - Accent2 5_B" xfId="3203" xr:uid="{338BEE77-A009-4561-963F-E8A1F6B0424F}"/>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2 2" xfId="3055" xr:uid="{298A489F-50AC-4722-9CCC-40631262B00D}"/>
    <cellStyle name="20% - Accent3 2 2 3" xfId="3207" xr:uid="{D6AF80D7-BCC1-4746-BCAD-162E87AC06FD}"/>
    <cellStyle name="20% - Accent3 2 3" xfId="92" xr:uid="{00000000-0005-0000-0000-00005B000000}"/>
    <cellStyle name="20% - Accent3 2 3 2" xfId="3211" xr:uid="{B49683E0-9F1D-4076-A139-1766C21A8739}"/>
    <cellStyle name="20% - Accent3 2 3 3" xfId="3208" xr:uid="{D8AB0F79-C479-45F7-B003-14145C90A23F}"/>
    <cellStyle name="20% - Accent3 2 4" xfId="3215" xr:uid="{44A5796D-6E4F-49FF-8345-8BF6CDF55EFA}"/>
    <cellStyle name="20% - Accent3 2 5" xfId="3216" xr:uid="{DD5D4774-F76C-4224-A789-A561C8A3DA06}"/>
    <cellStyle name="20% - Accent3 2 6" xfId="2738" xr:uid="{A10D77FC-FDBA-4497-B505-B0A6F949A704}"/>
    <cellStyle name="20% - Accent3 2 7" xfId="2708" xr:uid="{D815BCD9-8461-4556-89C3-90FE7E82CEF5}"/>
    <cellStyle name="20% - Accent3 2 8" xfId="2743" xr:uid="{43DDB9CF-D40B-496F-9258-8F87BB0EE4D7}"/>
    <cellStyle name="20% - Accent3 2_B" xfId="3063" xr:uid="{94814ED5-19D4-462F-84BF-65AB4B67851E}"/>
    <cellStyle name="20% - Accent3 3" xfId="93" xr:uid="{00000000-0005-0000-0000-00005C000000}"/>
    <cellStyle name="20% - Accent3 3 2" xfId="94" xr:uid="{00000000-0005-0000-0000-00005D000000}"/>
    <cellStyle name="20% - Accent3 3 2 2" xfId="3176" xr:uid="{587AEAC3-62D1-4DC6-97E3-05941AA4D593}"/>
    <cellStyle name="20% - Accent3 3 2 3" xfId="3221" xr:uid="{EE68A048-46FA-4A4C-A4EE-2636A5D849FA}"/>
    <cellStyle name="20% - Accent3 3 3" xfId="95" xr:uid="{00000000-0005-0000-0000-00005E000000}"/>
    <cellStyle name="20% - Accent3 3 3 2" xfId="3225" xr:uid="{59CFFFD4-41C4-474C-905F-8BD6FCD29D1A}"/>
    <cellStyle name="20% - Accent3 3 3 3" xfId="3222" xr:uid="{075FF821-58A0-4200-80B2-E0BC5BB0ACF3}"/>
    <cellStyle name="20% - Accent3 3 4" xfId="3226" xr:uid="{42706BDC-8C47-46CE-9574-FCB0713CEDA8}"/>
    <cellStyle name="20% - Accent3 3 5" xfId="3227" xr:uid="{57207E3A-8354-49F9-85F3-6A69F41925EE}"/>
    <cellStyle name="20% - Accent3 3 6" xfId="2727" xr:uid="{E67FF0C0-BD35-4B1C-B644-BFA71B250228}"/>
    <cellStyle name="20% - Accent3 3 7" xfId="3229" xr:uid="{6BEF1D1B-EF83-4449-A105-386080066898}"/>
    <cellStyle name="20% - Accent3 3 8" xfId="2744" xr:uid="{720994AD-20FC-4C3D-B996-5C8B8488D905}"/>
    <cellStyle name="20% - Accent3 3_B" xfId="3233" xr:uid="{443BED45-2251-400E-B919-8BF274D85060}"/>
    <cellStyle name="20% - Accent3 4" xfId="96" xr:uid="{00000000-0005-0000-0000-00005F000000}"/>
    <cellStyle name="20% - Accent3 4 2" xfId="97" xr:uid="{00000000-0005-0000-0000-000060000000}"/>
    <cellStyle name="20% - Accent3 4 2 2" xfId="3244" xr:uid="{189ED84D-6F79-4AAE-8750-385FA5D15E24}"/>
    <cellStyle name="20% - Accent3 4 2 3" xfId="3239" xr:uid="{F947E425-9E47-4027-9344-5AB0A63531BD}"/>
    <cellStyle name="20% - Accent3 4 3" xfId="98" xr:uid="{00000000-0005-0000-0000-000061000000}"/>
    <cellStyle name="20% - Accent3 4 3 2" xfId="3249" xr:uid="{C0A1C605-74E3-4FAA-9CE0-92D2A654CDC2}"/>
    <cellStyle name="20% - Accent3 4 3 3" xfId="3247" xr:uid="{A5304C1F-5C7D-4515-8613-80EB3C623CB5}"/>
    <cellStyle name="20% - Accent3 4 4" xfId="2680" xr:uid="{CC600C86-D944-491D-8889-46538DFD27AB}"/>
    <cellStyle name="20% - Accent3 4 5" xfId="2695" xr:uid="{EBB4E498-B684-42C4-B387-9A7DF0BBAFD9}"/>
    <cellStyle name="20% - Accent3 4 6" xfId="3250" xr:uid="{82E5A9F9-FAC0-40A2-831F-C2578B3CC837}"/>
    <cellStyle name="20% - Accent3 4 7" xfId="3258" xr:uid="{D1845251-0698-4D1F-AE9E-EC4F68403A1A}"/>
    <cellStyle name="20% - Accent3 4 8" xfId="3234" xr:uid="{7D3E9C6F-0B95-470A-8B68-76C0E9EA4F63}"/>
    <cellStyle name="20% - Accent3 4_B" xfId="2726" xr:uid="{AC32EC2F-42A4-4A83-935A-64A8CFAFFD74}"/>
    <cellStyle name="20% - Accent3 5" xfId="99" xr:uid="{00000000-0005-0000-0000-000062000000}"/>
    <cellStyle name="20% - Accent3 5 2" xfId="100" xr:uid="{00000000-0005-0000-0000-000063000000}"/>
    <cellStyle name="20% - Accent3 5 2 2" xfId="3266" xr:uid="{52FA34AD-E0D9-4942-9FDC-D567153A9C88}"/>
    <cellStyle name="20% - Accent3 5 2 3" xfId="3260" xr:uid="{2D7B232F-7339-4854-8965-92E8E9DE32DF}"/>
    <cellStyle name="20% - Accent3 5 3" xfId="101" xr:uid="{00000000-0005-0000-0000-000064000000}"/>
    <cellStyle name="20% - Accent3 5 3 2" xfId="3271" xr:uid="{13A66B93-3B97-4530-9103-B2315D2B641F}"/>
    <cellStyle name="20% - Accent3 5 3 3" xfId="3240" xr:uid="{54D1BCA1-0D57-444D-AAAC-2421C20CA715}"/>
    <cellStyle name="20% - Accent3 5 4" xfId="3272" xr:uid="{C585B4A8-F260-4912-BA73-CE16F6F2BF9B}"/>
    <cellStyle name="20% - Accent3 5 5" xfId="3278" xr:uid="{23AB658B-1606-414C-A812-1E77777A7DAA}"/>
    <cellStyle name="20% - Accent3 5 6" xfId="3281" xr:uid="{C026D554-C18A-4F38-AF71-E7B85F43E306}"/>
    <cellStyle name="20% - Accent3 5 7" xfId="3287" xr:uid="{024C06E3-9A66-483C-A98A-D0332911E11F}"/>
    <cellStyle name="20% - Accent3 5 8" xfId="3259" xr:uid="{ADE21975-3BB5-48D6-920B-430B3F74C323}"/>
    <cellStyle name="20% - Accent3 5_B" xfId="2691" xr:uid="{84FCC78D-3BF4-4592-96B8-38AAB9FD08A9}"/>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10" xfId="3288" xr:uid="{3B6C27EE-434F-45A2-B876-2C64ADF89FBF}"/>
    <cellStyle name="20% - Accent4 2 2" xfId="109" xr:uid="{00000000-0005-0000-0000-00006C000000}"/>
    <cellStyle name="20% - Accent4 2 2 2" xfId="3297" xr:uid="{957FBE8C-5975-4137-84AA-1EAB99595C8C}"/>
    <cellStyle name="20% - Accent4 2 2 3" xfId="3292" xr:uid="{B2111413-3427-4BB9-9BD5-0E20EA06278E}"/>
    <cellStyle name="20% - Accent4 2 3" xfId="110" xr:uid="{00000000-0005-0000-0000-00006D000000}"/>
    <cellStyle name="20% - Accent4 2 3 2" xfId="3303" xr:uid="{25C58BCF-6948-419F-9100-E9D5BD186D1A}"/>
    <cellStyle name="20% - Accent4 2 3 3" xfId="3300" xr:uid="{95EEA516-AF06-48DE-800D-25E22A37FD12}"/>
    <cellStyle name="20% - Accent4 2 4" xfId="3298" xr:uid="{F3870DC5-EA0E-4E05-B0C9-51EAE9FCE202}"/>
    <cellStyle name="20% - Accent4 2 5" xfId="3307" xr:uid="{1206DB16-6B49-44F5-BF66-572A98293432}"/>
    <cellStyle name="20% - Accent4 2 6" xfId="3313" xr:uid="{719F97D4-91FE-4818-9E90-E42CF7E06E38}"/>
    <cellStyle name="20% - Accent4 2 7" xfId="3320" xr:uid="{3089696A-BDB0-4912-9A8D-036DE7A81650}"/>
    <cellStyle name="20% - Accent4 2 8" xfId="3325" xr:uid="{DE417B9C-AF3D-417B-81B3-2A31C5469D61}"/>
    <cellStyle name="20% - Accent4 2 9" xfId="3329" xr:uid="{67E5CBAC-84B8-426F-996A-1F72628A773E}"/>
    <cellStyle name="20% - Accent4 2_B" xfId="3187" xr:uid="{C6287F40-6D77-45BD-B376-E1AD53F8D518}"/>
    <cellStyle name="20% - Accent4 3" xfId="111" xr:uid="{00000000-0005-0000-0000-00006E000000}"/>
    <cellStyle name="20% - Accent4 3 2" xfId="112" xr:uid="{00000000-0005-0000-0000-00006F000000}"/>
    <cellStyle name="20% - Accent4 3 2 2" xfId="3335" xr:uid="{86124177-29A0-4A76-9051-BCB135A4001C}"/>
    <cellStyle name="20% - Accent4 3 2 3" xfId="3332" xr:uid="{E018EEE8-C383-4DC3-9FE0-9DFE469BDF80}"/>
    <cellStyle name="20% - Accent4 3 3" xfId="113" xr:uid="{00000000-0005-0000-0000-000070000000}"/>
    <cellStyle name="20% - Accent4 3 3 2" xfId="2834" xr:uid="{C5B54563-71ED-4A66-A180-A551584FFC48}"/>
    <cellStyle name="20% - Accent4 3 3 3" xfId="3337" xr:uid="{0187B41A-3A6F-4660-AD27-9B156B5DD7F7}"/>
    <cellStyle name="20% - Accent4 3 4" xfId="3304" xr:uid="{8F1D8C04-9BD7-45B7-BDD8-46697001CBD8}"/>
    <cellStyle name="20% - Accent4 3 5" xfId="3340" xr:uid="{339E468A-71F8-4D5B-A4B3-609964F4F57B}"/>
    <cellStyle name="20% - Accent4 3 6" xfId="3346" xr:uid="{19EB016B-A552-4B21-BD1C-410646A4C5B9}"/>
    <cellStyle name="20% - Accent4 3 7" xfId="3355" xr:uid="{DA52F00B-6916-4B31-9DFF-79207153C16B}"/>
    <cellStyle name="20% - Accent4 3 8" xfId="2845" xr:uid="{971141C5-181B-4AF7-BB75-DC78372255FA}"/>
    <cellStyle name="20% - Accent4 3_B" xfId="3360" xr:uid="{EBD02233-1683-48A1-88C2-8BE272637F08}"/>
    <cellStyle name="20% - Accent4 4" xfId="114" xr:uid="{00000000-0005-0000-0000-000071000000}"/>
    <cellStyle name="20% - Accent4 4 2" xfId="115" xr:uid="{00000000-0005-0000-0000-000072000000}"/>
    <cellStyle name="20% - Accent4 4 2 2" xfId="3036" xr:uid="{1740BF76-A660-4D97-9F25-C8E731470D92}"/>
    <cellStyle name="20% - Accent4 4 2 3" xfId="3364" xr:uid="{683C72E1-13EC-46C2-A9E6-B9177D5CF5E8}"/>
    <cellStyle name="20% - Accent4 4 3" xfId="116" xr:uid="{00000000-0005-0000-0000-000073000000}"/>
    <cellStyle name="20% - Accent4 4 3 2" xfId="3073" xr:uid="{2F607BEF-6F53-4A5F-84EF-72C28E630879}"/>
    <cellStyle name="20% - Accent4 4 3 3" xfId="3367" xr:uid="{FE242F8B-432A-4D24-BE4C-FF7110483EBA}"/>
    <cellStyle name="20% - Accent4 4 4" xfId="3371" xr:uid="{73D44F2E-7A55-49D9-8383-D2578852DA3D}"/>
    <cellStyle name="20% - Accent4 4 5" xfId="3375" xr:uid="{63E23D12-815F-4B33-9C0B-95FE8B2112C6}"/>
    <cellStyle name="20% - Accent4 4 6" xfId="3379" xr:uid="{2CE58749-190F-45E5-B682-4D765AAD09CA}"/>
    <cellStyle name="20% - Accent4 4 7" xfId="3388" xr:uid="{A708E6C2-8B80-46EC-A8FF-FCD8A909052F}"/>
    <cellStyle name="20% - Accent4 4 8" xfId="3361" xr:uid="{3EDD8451-4F5F-415A-B149-E5AF947A64DC}"/>
    <cellStyle name="20% - Accent4 4_B" xfId="2919" xr:uid="{984C71DB-CFB6-4BDE-8DFA-4EE7A5B3ED98}"/>
    <cellStyle name="20% - Accent4 5" xfId="117" xr:uid="{00000000-0005-0000-0000-000074000000}"/>
    <cellStyle name="20% - Accent4 5 2" xfId="118" xr:uid="{00000000-0005-0000-0000-000075000000}"/>
    <cellStyle name="20% - Accent4 5 2 2" xfId="3155" xr:uid="{07807F89-4376-4007-9884-A1C7A496E787}"/>
    <cellStyle name="20% - Accent4 5 2 3" xfId="3397" xr:uid="{CA7CBFDF-B9CE-411A-9888-D39DAB0448B6}"/>
    <cellStyle name="20% - Accent4 5 3" xfId="119" xr:uid="{00000000-0005-0000-0000-000076000000}"/>
    <cellStyle name="20% - Accent4 5 3 2" xfId="3197" xr:uid="{86FC1F6F-1D12-4C50-AA42-2A6C6A3CEF22}"/>
    <cellStyle name="20% - Accent4 5 3 3" xfId="3265" xr:uid="{E1C51E30-F1C9-429E-8D89-E0E09A6AAFAE}"/>
    <cellStyle name="20% - Accent4 5 4" xfId="3403" xr:uid="{6AF85019-72C3-4722-A301-00D08573735F}"/>
    <cellStyle name="20% - Accent4 5 5" xfId="3410" xr:uid="{6B702003-4B86-4D90-9FA7-D2CA4BC3F123}"/>
    <cellStyle name="20% - Accent4 5 6" xfId="2753" xr:uid="{A894FD20-23AF-4769-869F-F6C8EEC22E6E}"/>
    <cellStyle name="20% - Accent4 5 7" xfId="3416" xr:uid="{CDF89A1E-84A5-4F16-8678-45407D1E8669}"/>
    <cellStyle name="20% - Accent4 5 8" xfId="3392" xr:uid="{0AFC70EC-23FC-45DD-9AA3-63BEBB4D5A5E}"/>
    <cellStyle name="20% - Accent4 5_B" xfId="3419" xr:uid="{F132DDBC-8713-4F64-9410-E1DD8636EC1E}"/>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10" xfId="3423" xr:uid="{966C4AF3-3CCB-4B35-ACF5-839089CA1EA8}"/>
    <cellStyle name="20% - Accent5 2 2" xfId="127" xr:uid="{00000000-0005-0000-0000-00007E000000}"/>
    <cellStyle name="20% - Accent5 2 2 2" xfId="3427" xr:uid="{EEA863F5-DF23-4DE6-AFE8-13DC718A7318}"/>
    <cellStyle name="20% - Accent5 2 2 3" xfId="3426" xr:uid="{F2237756-CBF9-499E-9F20-F5A8FB272475}"/>
    <cellStyle name="20% - Accent5 2 3" xfId="128" xr:uid="{00000000-0005-0000-0000-00007F000000}"/>
    <cellStyle name="20% - Accent5 2 3 2" xfId="3110" xr:uid="{5A12376E-0B9C-4AD2-B010-51CFA58779F9}"/>
    <cellStyle name="20% - Accent5 2 3 3" xfId="3428" xr:uid="{948195C9-A3D5-4D2E-9603-83D76C6196AF}"/>
    <cellStyle name="20% - Accent5 2 4" xfId="3336" xr:uid="{8EEB3E13-4FC1-42F6-84CF-5DBF73AEADA1}"/>
    <cellStyle name="20% - Accent5 2 5" xfId="3429" xr:uid="{1DFA7DF1-9451-479F-BEBC-878A3E9B9D48}"/>
    <cellStyle name="20% - Accent5 2 6" xfId="3433" xr:uid="{C0C8958E-7E3B-4D7C-8517-C8B670110C63}"/>
    <cellStyle name="20% - Accent5 2 7" xfId="3439" xr:uid="{0B8C7D29-EE0C-43D9-BF90-8E151BE5D3B9}"/>
    <cellStyle name="20% - Accent5 2 8" xfId="3445" xr:uid="{B49F1491-B29D-4828-B853-CB4C1E16C979}"/>
    <cellStyle name="20% - Accent5 2 9" xfId="3450" xr:uid="{5EADFA32-7C90-48B4-B1F3-0E5D39AAB8D1}"/>
    <cellStyle name="20% - Accent5 2_B" xfId="3277" xr:uid="{73F31171-23B0-4073-99D3-62E46AD3A948}"/>
    <cellStyle name="20% - Accent5 3" xfId="129" xr:uid="{00000000-0005-0000-0000-000080000000}"/>
    <cellStyle name="20% - Accent5 3 2" xfId="130" xr:uid="{00000000-0005-0000-0000-000081000000}"/>
    <cellStyle name="20% - Accent5 3 2 2" xfId="3080" xr:uid="{EEBDB177-80A1-4096-BC5B-C41C9D0BEEE7}"/>
    <cellStyle name="20% - Accent5 3 2 3" xfId="2802" xr:uid="{89B3E85E-CABE-4122-B1CF-232AF4AB694D}"/>
    <cellStyle name="20% - Accent5 3 3" xfId="131" xr:uid="{00000000-0005-0000-0000-000082000000}"/>
    <cellStyle name="20% - Accent5 3 3 2" xfId="2742" xr:uid="{4B46A61A-0956-4193-B819-808872F67B45}"/>
    <cellStyle name="20% - Accent5 3 3 3" xfId="2823" xr:uid="{9CD72B09-636A-4ABD-A7EA-C691B93E9DB9}"/>
    <cellStyle name="20% - Accent5 3 4" xfId="2835" xr:uid="{E54BF5AE-8D44-4522-A102-258CBF449729}"/>
    <cellStyle name="20% - Accent5 3 5" xfId="2787" xr:uid="{12AE4226-D3F0-4F5C-83F0-FA8D0071910A}"/>
    <cellStyle name="20% - Accent5 3 6" xfId="2809" xr:uid="{DA57EC2E-B48E-41D2-BCBA-CED087DBCB19}"/>
    <cellStyle name="20% - Accent5 3 7" xfId="3462" xr:uid="{A856AA14-FAA9-4CCF-90C9-B92BB5B1D8F7}"/>
    <cellStyle name="20% - Accent5 3 8" xfId="3456" xr:uid="{49705EFC-FB85-44CC-8AD1-9E85F5925DA2}"/>
    <cellStyle name="20% - Accent5 3_B" xfId="3465" xr:uid="{F64D64B5-408E-4729-BFC2-44513B236E7B}"/>
    <cellStyle name="20% - Accent5 4" xfId="132" xr:uid="{00000000-0005-0000-0000-000083000000}"/>
    <cellStyle name="20% - Accent5 4 2" xfId="133" xr:uid="{00000000-0005-0000-0000-000084000000}"/>
    <cellStyle name="20% - Accent5 4 2 2" xfId="3468" xr:uid="{38987500-77B1-4554-B47F-136A06C4C8B0}"/>
    <cellStyle name="20% - Accent5 4 2 3" xfId="3467" xr:uid="{36C5B5F1-89B4-419E-B353-08C54BA90929}"/>
    <cellStyle name="20% - Accent5 4 3" xfId="134" xr:uid="{00000000-0005-0000-0000-000085000000}"/>
    <cellStyle name="20% - Accent5 4 3 2" xfId="3323" xr:uid="{24A23D1F-AD3B-412B-B4FE-5B286305ACC7}"/>
    <cellStyle name="20% - Accent5 4 3 3" xfId="3470" xr:uid="{3A285C69-16E8-4525-9D1E-6199DAE3DBB1}"/>
    <cellStyle name="20% - Accent5 4 4" xfId="3474" xr:uid="{FD36A8C7-F21E-4F97-A213-F557A733ACAA}"/>
    <cellStyle name="20% - Accent5 4 5" xfId="2929" xr:uid="{4A0769BE-7CE1-4F08-9B91-B80FEE5ADA7F}"/>
    <cellStyle name="20% - Accent5 4 6" xfId="3475" xr:uid="{C49B19E8-D561-476F-A11B-B75A5ACA5F57}"/>
    <cellStyle name="20% - Accent5 4 7" xfId="3477" xr:uid="{8788FFAD-65F3-48E7-945C-9E40DD1BA87B}"/>
    <cellStyle name="20% - Accent5 4 8" xfId="3020" xr:uid="{584601DD-8BB7-4B00-80EC-D57877649AAD}"/>
    <cellStyle name="20% - Accent5 4_B" xfId="3488" xr:uid="{41FEAB1E-BE5F-4000-9F0D-BCC1F611F8DA}"/>
    <cellStyle name="20% - Accent5 5" xfId="135" xr:uid="{00000000-0005-0000-0000-000086000000}"/>
    <cellStyle name="20% - Accent5 5 2" xfId="136" xr:uid="{00000000-0005-0000-0000-000087000000}"/>
    <cellStyle name="20% - Accent5 5 2 2" xfId="3501" xr:uid="{48FF3F3B-0267-48D2-A560-0B5502DA3130}"/>
    <cellStyle name="20% - Accent5 5 2 3" xfId="3499" xr:uid="{0CE84674-3D6D-43FF-A403-D281411148F2}"/>
    <cellStyle name="20% - Accent5 5 3" xfId="137" xr:uid="{00000000-0005-0000-0000-000088000000}"/>
    <cellStyle name="20% - Accent5 5 3 2" xfId="3441" xr:uid="{9F10126E-29B8-41C4-9D22-EF18E1A45CC9}"/>
    <cellStyle name="20% - Accent5 5 3 3" xfId="3505" xr:uid="{B633ED0C-CF70-4129-BA20-95648FCBB3B8}"/>
    <cellStyle name="20% - Accent5 5 4" xfId="3511" xr:uid="{2E76FFBD-A8E8-41C7-A2E8-26512A6EDE95}"/>
    <cellStyle name="20% - Accent5 5 5" xfId="3515" xr:uid="{53633736-1875-449C-9815-59A5583FF3F7}"/>
    <cellStyle name="20% - Accent5 5 6" xfId="3520" xr:uid="{92747A86-FC6F-442B-A7EA-7B99CD07E7A7}"/>
    <cellStyle name="20% - Accent5 5 7" xfId="3524" xr:uid="{A3B13922-490D-4626-AB91-BFB39C040A12}"/>
    <cellStyle name="20% - Accent5 5 8" xfId="3495" xr:uid="{F8E5940C-1D0F-4F8D-9C3B-25B5EBFD42AB}"/>
    <cellStyle name="20% - Accent5 5_B" xfId="3526" xr:uid="{DF038F6C-2E19-4CF5-BC7E-E8B9BFF01F77}"/>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10" xfId="3529" xr:uid="{E73608F1-2FCE-445E-8ECE-B84818419BCC}"/>
    <cellStyle name="20% - Accent6 2 2" xfId="145" xr:uid="{00000000-0005-0000-0000-000090000000}"/>
    <cellStyle name="20% - Accent6 2 2 2" xfId="3531" xr:uid="{C8837273-582F-4800-9323-300BE7C8BD5B}"/>
    <cellStyle name="20% - Accent6 2 2 3" xfId="3029" xr:uid="{3612E231-17CF-4D26-BC21-8A4F0F08D073}"/>
    <cellStyle name="20% - Accent6 2 3" xfId="146" xr:uid="{00000000-0005-0000-0000-000091000000}"/>
    <cellStyle name="20% - Accent6 2 3 2" xfId="2722" xr:uid="{0A553745-5C03-4AC1-ACA6-17F025FBEE02}"/>
    <cellStyle name="20% - Accent6 2 3 3" xfId="3032" xr:uid="{23ECBE8E-3F93-4F19-A48A-1C0DB62B0968}"/>
    <cellStyle name="20% - Accent6 2 4" xfId="3037" xr:uid="{A57D7046-5452-4960-8C4B-0619B72B84E2}"/>
    <cellStyle name="20% - Accent6 2 5" xfId="3532" xr:uid="{B5272A2C-C5C8-46FD-9CD0-8ABB527BBB2E}"/>
    <cellStyle name="20% - Accent6 2 6" xfId="3534" xr:uid="{EFCB3807-29C0-467D-9E36-78F228EED06C}"/>
    <cellStyle name="20% - Accent6 2 7" xfId="2946" xr:uid="{6D8913B2-FF56-4DC1-880E-EEC6CBF9A663}"/>
    <cellStyle name="20% - Accent6 2 8" xfId="3535" xr:uid="{6CB052E7-B817-4FC5-8DDD-197A60483159}"/>
    <cellStyle name="20% - Accent6 2 9" xfId="3536" xr:uid="{74F1CF16-2AA9-4F37-A7AA-52999AF49DA7}"/>
    <cellStyle name="20% - Accent6 2_B" xfId="3405" xr:uid="{F959A956-82E2-4CEE-A956-FD6CE0FB0917}"/>
    <cellStyle name="20% - Accent6 3" xfId="147" xr:uid="{00000000-0005-0000-0000-000092000000}"/>
    <cellStyle name="20% - Accent6 3 2" xfId="148" xr:uid="{00000000-0005-0000-0000-000093000000}"/>
    <cellStyle name="20% - Accent6 3 2 2" xfId="3539" xr:uid="{0053D41C-CD63-477C-B27E-1A10AAB4C011}"/>
    <cellStyle name="20% - Accent6 3 2 3" xfId="3068" xr:uid="{E6C6A7ED-668A-44E8-8F26-CBF588C6D7B4}"/>
    <cellStyle name="20% - Accent6 3 3" xfId="149" xr:uid="{00000000-0005-0000-0000-000094000000}"/>
    <cellStyle name="20% - Accent6 3 3 2" xfId="3541" xr:uid="{5B1D8BB4-C7C6-4336-9A7D-45FBECFAB874}"/>
    <cellStyle name="20% - Accent6 3 3 3" xfId="3070" xr:uid="{94EBD8A0-D420-47F3-9397-FF54711F68CD}"/>
    <cellStyle name="20% - Accent6 3 4" xfId="3074" xr:uid="{DD6A7139-C199-454A-B9D3-618C2C014289}"/>
    <cellStyle name="20% - Accent6 3 5" xfId="3546" xr:uid="{09737E2F-CD14-489B-97F0-4C34BBE7A791}"/>
    <cellStyle name="20% - Accent6 3 6" xfId="3550" xr:uid="{15C58B44-D287-41B6-BD32-26E178AA3204}"/>
    <cellStyle name="20% - Accent6 3 7" xfId="2955" xr:uid="{14C9E24E-DB38-4E20-A85F-AA8A2FA8D12A}"/>
    <cellStyle name="20% - Accent6 3 8" xfId="2775" xr:uid="{BEFDF30D-3EEC-4536-96B7-05F586EF8E11}"/>
    <cellStyle name="20% - Accent6 3_B" xfId="3556" xr:uid="{637DCB01-F6CD-4237-B99B-65CFE005BC74}"/>
    <cellStyle name="20% - Accent6 4" xfId="150" xr:uid="{00000000-0005-0000-0000-000095000000}"/>
    <cellStyle name="20% - Accent6 4 2" xfId="151" xr:uid="{00000000-0005-0000-0000-000096000000}"/>
    <cellStyle name="20% - Accent6 4 2 2" xfId="3557" xr:uid="{F76800C5-C1D7-4669-830B-F2ED609373B6}"/>
    <cellStyle name="20% - Accent6 4 2 3" xfId="2706" xr:uid="{5E037B8A-CCF0-415C-9B52-1642B3897A2D}"/>
    <cellStyle name="20% - Accent6 4 3" xfId="152" xr:uid="{00000000-0005-0000-0000-000097000000}"/>
    <cellStyle name="20% - Accent6 4 3 2" xfId="2750" xr:uid="{33A2BCFA-7269-4D79-8944-C994BFC3CAB2}"/>
    <cellStyle name="20% - Accent6 4 3 3" xfId="3559" xr:uid="{09966A2C-6449-4D2A-8DA5-3CA0559FA7CF}"/>
    <cellStyle name="20% - Accent6 4 4" xfId="3563" xr:uid="{106C0FE8-8844-4F6B-9A4B-B67BE1949156}"/>
    <cellStyle name="20% - Accent6 4 5" xfId="3566" xr:uid="{14FCCC12-909E-46F4-BBBD-E0E35209045F}"/>
    <cellStyle name="20% - Accent6 4 6" xfId="3569" xr:uid="{DAF14377-B008-4BD5-8DED-C8C269198BC5}"/>
    <cellStyle name="20% - Accent6 4 7" xfId="3572" xr:uid="{7A5A3472-6682-4DA5-808F-352E3F1EE4B9}"/>
    <cellStyle name="20% - Accent6 4 8" xfId="3025" xr:uid="{58C51DFB-5182-42CA-AF33-778D26059D69}"/>
    <cellStyle name="20% - Accent6 4_B" xfId="2822" xr:uid="{9F1750A9-7350-4BE2-82FD-52CDBEAC0960}"/>
    <cellStyle name="20% - Accent6 5" xfId="153" xr:uid="{00000000-0005-0000-0000-000098000000}"/>
    <cellStyle name="20% - Accent6 5 2" xfId="154" xr:uid="{00000000-0005-0000-0000-000099000000}"/>
    <cellStyle name="20% - Accent6 5 2 2" xfId="3576" xr:uid="{A353C819-3BDB-4EDF-A9D9-85968C8C7EEB}"/>
    <cellStyle name="20% - Accent6 5 2 3" xfId="2721" xr:uid="{5F116385-855D-40A2-9F0E-6F1EA27C9D13}"/>
    <cellStyle name="20% - Accent6 5 3" xfId="155" xr:uid="{00000000-0005-0000-0000-00009A000000}"/>
    <cellStyle name="20% - Accent6 5 3 2" xfId="3578" xr:uid="{6A2214C4-4532-4132-859D-4785948884BB}"/>
    <cellStyle name="20% - Accent6 5 3 3" xfId="2840" xr:uid="{36916FD9-5E47-4258-A7ED-F2C9C2C6FB41}"/>
    <cellStyle name="20% - Accent6 5 4" xfId="2857" xr:uid="{3B30997D-FE00-4936-A4E1-A7232CA49DA1}"/>
    <cellStyle name="20% - Accent6 5 5" xfId="2883" xr:uid="{24199D7F-AE07-4DF8-94EC-065BEC426D01}"/>
    <cellStyle name="20% - Accent6 5 6" xfId="3579" xr:uid="{B47E7286-BAF0-4D34-8EE9-A654D837D5AA}"/>
    <cellStyle name="20% - Accent6 5 7" xfId="3581" xr:uid="{3965AA51-5952-48AA-81CE-548AE700E965}"/>
    <cellStyle name="20% - Accent6 5 8" xfId="3574" xr:uid="{BD0375FA-ECA0-4561-A388-23E36415009C}"/>
    <cellStyle name="20% - Accent6 5_B" xfId="3582" xr:uid="{C45AF53C-E7C0-4F64-AF00-9C5B046DCFC4}"/>
    <cellStyle name="20% - Accent6 6" xfId="156" xr:uid="{00000000-0005-0000-0000-00009B000000}"/>
    <cellStyle name="20% - Accent6 6 2" xfId="157" xr:uid="{00000000-0005-0000-0000-00009C000000}"/>
    <cellStyle name="20% - Accent6 6 3" xfId="158" xr:uid="{00000000-0005-0000-0000-00009D000000}"/>
    <cellStyle name="20% - Colore 1" xfId="3583" xr:uid="{5A2EB0CF-840B-4774-825B-DA559CE375FA}"/>
    <cellStyle name="20% - Colore 1 2" xfId="5630" xr:uid="{65D7A523-8494-4910-A7F0-C82A0A689533}"/>
    <cellStyle name="20% - Colore 2" xfId="3586" xr:uid="{4EAE8CBA-2FF4-4EBF-AE2E-9A6B01F19D92}"/>
    <cellStyle name="20% - Colore 2 2" xfId="5631" xr:uid="{7FBA1EF4-83D9-4B7B-A13F-172E5BD97C96}"/>
    <cellStyle name="20% - Colore 3" xfId="3588" xr:uid="{A469F7F8-EE69-4866-9634-DE4698BF1C1F}"/>
    <cellStyle name="20% - Colore 3 2" xfId="5632" xr:uid="{7584401F-97D4-4866-A326-36A3842D3F57}"/>
    <cellStyle name="20% - Colore 4" xfId="3542" xr:uid="{49959C58-5DF2-435D-9D8D-72BEC0693BF5}"/>
    <cellStyle name="20% - Colore 4 2" xfId="5628" xr:uid="{2F1601BA-233B-431F-BA36-609682F92FFC}"/>
    <cellStyle name="20% - Colore 5" xfId="3589" xr:uid="{5C28000A-627A-47F8-8EEF-62AD3E32F7F3}"/>
    <cellStyle name="20% - Colore 5 2" xfId="5633" xr:uid="{5AB47F23-7837-42BB-A36B-CE7CE2996DC2}"/>
    <cellStyle name="20% - Colore 6" xfId="3591" xr:uid="{66F72EEE-99CC-4BFF-B694-A243A977F68C}"/>
    <cellStyle name="20% - Colore 6 2" xfId="5634" xr:uid="{40E13C93-6823-418B-A5ED-D40E0EF71ED4}"/>
    <cellStyle name="20% - Colore1" xfId="3594" xr:uid="{E0FC32BA-7488-457F-B448-A8B44FA8F50D}"/>
    <cellStyle name="20% - Colore2" xfId="3597" xr:uid="{5A940160-B263-4B3F-B2A0-867573928876}"/>
    <cellStyle name="20% - Colore3" xfId="3601" xr:uid="{926AC399-6697-4BAB-A7BB-AA9F2103E1D6}"/>
    <cellStyle name="20% - Colore4" xfId="3487" xr:uid="{A6F51DAE-7332-4C79-8894-F6409D3E0729}"/>
    <cellStyle name="20% - Colore5" xfId="3603" xr:uid="{9250CAFC-A69E-430C-A502-79DB1691B56B}"/>
    <cellStyle name="20% - Colore6" xfId="3605" xr:uid="{F327D10D-1C17-41B0-893D-6D3CEBB63798}"/>
    <cellStyle name="40 % – Poudarek1 2" xfId="159" xr:uid="{00000000-0005-0000-0000-00009E000000}"/>
    <cellStyle name="40 % – Poudarek1 2 2" xfId="160" xr:uid="{00000000-0005-0000-0000-00009F000000}"/>
    <cellStyle name="40 % – Poudarek1 2 2 2" xfId="3611" xr:uid="{7FC8098C-E085-4409-AC74-48D45B83755F}"/>
    <cellStyle name="40 % – Poudarek1 2 2 3" xfId="3062" xr:uid="{AD54309D-5775-4373-9F64-78B7C95BDBDE}"/>
    <cellStyle name="40 % – Poudarek1 2 3" xfId="161" xr:uid="{00000000-0005-0000-0000-0000A0000000}"/>
    <cellStyle name="40 % – Poudarek1 2 4" xfId="3608" xr:uid="{AF3B3D4D-0B0F-49B8-A77A-92A3AB548B69}"/>
    <cellStyle name="40 % – Poudarek1 3" xfId="162" xr:uid="{00000000-0005-0000-0000-0000A1000000}"/>
    <cellStyle name="40 % – Poudarek1 3 2" xfId="3616" xr:uid="{F6901D9C-CFE5-48B5-8448-8CD066BDD1EB}"/>
    <cellStyle name="40 % – Poudarek2 2" xfId="163" xr:uid="{00000000-0005-0000-0000-0000A2000000}"/>
    <cellStyle name="40 % – Poudarek2 2 2" xfId="164" xr:uid="{00000000-0005-0000-0000-0000A3000000}"/>
    <cellStyle name="40 % – Poudarek2 2 2 2" xfId="3619" xr:uid="{E996AE77-39C5-4DF5-930A-E47CE7FF719B}"/>
    <cellStyle name="40 % – Poudarek2 2 2 3" xfId="3181" xr:uid="{735600EC-6308-4CCC-A2E4-393A823B116B}"/>
    <cellStyle name="40 % – Poudarek2 2 3" xfId="165" xr:uid="{00000000-0005-0000-0000-0000A4000000}"/>
    <cellStyle name="40 % – Poudarek2 2 4" xfId="2869" xr:uid="{230924A9-C1AD-4941-9A0F-D0F6BF694EBA}"/>
    <cellStyle name="40 % – Poudarek2 3" xfId="166" xr:uid="{00000000-0005-0000-0000-0000A5000000}"/>
    <cellStyle name="40 % – Poudarek2 3 2" xfId="2892" xr:uid="{EE54049A-BA9B-4857-8074-708F0F361603}"/>
    <cellStyle name="40 % – Poudarek3 2" xfId="167" xr:uid="{00000000-0005-0000-0000-0000A6000000}"/>
    <cellStyle name="40 % – Poudarek3 2 2" xfId="168" xr:uid="{00000000-0005-0000-0000-0000A7000000}"/>
    <cellStyle name="40 % – Poudarek3 2 2 2" xfId="169" xr:uid="{00000000-0005-0000-0000-0000A8000000}"/>
    <cellStyle name="40 % – Poudarek3 2 2 2 2" xfId="2795" xr:uid="{48814266-1CF5-4F82-A120-68E79C7DB9F6}"/>
    <cellStyle name="40 % – Poudarek3 2 2 3" xfId="3273" xr:uid="{54B92804-D3BC-48A2-8D5D-1A487565406D}"/>
    <cellStyle name="40 % – Poudarek3 2 3" xfId="170" xr:uid="{00000000-0005-0000-0000-0000A9000000}"/>
    <cellStyle name="40 % – Poudarek3 2 3 2" xfId="3280" xr:uid="{D7B73E3B-C909-4CFC-882D-29A3FA4656DC}"/>
    <cellStyle name="40 % – Poudarek3 2 4" xfId="171" xr:uid="{00000000-0005-0000-0000-0000AA000000}"/>
    <cellStyle name="40 % – Poudarek3 2 4 2" xfId="3285" xr:uid="{611B2F92-ED10-43E6-B234-02269A028A51}"/>
    <cellStyle name="40 % – Poudarek3 2 5" xfId="3621" xr:uid="{26B22697-55FC-4948-93DB-60CF1E14CCCC}"/>
    <cellStyle name="40 % – Poudarek3 3" xfId="172" xr:uid="{00000000-0005-0000-0000-0000AB000000}"/>
    <cellStyle name="40 % – Poudarek3 3 2" xfId="2677" xr:uid="{C22EB78A-5D0F-4691-860A-F57CF5D1D913}"/>
    <cellStyle name="40 % – Poudarek4 2" xfId="173" xr:uid="{00000000-0005-0000-0000-0000AC000000}"/>
    <cellStyle name="40 % – Poudarek4 2 2" xfId="174" xr:uid="{00000000-0005-0000-0000-0000AD000000}"/>
    <cellStyle name="40 % – Poudarek4 2 2 2" xfId="175" xr:uid="{00000000-0005-0000-0000-0000AE000000}"/>
    <cellStyle name="40 % – Poudarek4 2 2 2 2" xfId="3628" xr:uid="{F5AA2A2B-F655-4E8C-986E-FADAB31686BB}"/>
    <cellStyle name="40 % – Poudarek4 2 2 3" xfId="3398" xr:uid="{A31D4140-F52A-4ED8-AFFC-1851ECE19A4A}"/>
    <cellStyle name="40 % – Poudarek4 2 3" xfId="176" xr:uid="{00000000-0005-0000-0000-0000AF000000}"/>
    <cellStyle name="40 % – Poudarek4 2 4" xfId="177" xr:uid="{00000000-0005-0000-0000-0000B0000000}"/>
    <cellStyle name="40 % – Poudarek4 2 5" xfId="3309" xr:uid="{0917BA10-8A41-48C5-B55D-D69DF2E92329}"/>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316" xr:uid="{820E9939-EFCB-4D53-B885-E96F84309556}"/>
    <cellStyle name="40 % – Poudarek5 2" xfId="182" xr:uid="{00000000-0005-0000-0000-0000B5000000}"/>
    <cellStyle name="40 % – Poudarek5 2 2" xfId="183" xr:uid="{00000000-0005-0000-0000-0000B6000000}"/>
    <cellStyle name="40 % – Poudarek5 2 2 2" xfId="3629" xr:uid="{F4BF2F96-D8CA-4DE9-822C-54EAEDE07373}"/>
    <cellStyle name="40 % – Poudarek5 2 2 3" xfId="3512" xr:uid="{C847DE0A-CE74-4C9C-ABAC-142D78EE65D9}"/>
    <cellStyle name="40 % – Poudarek5 2 3" xfId="184" xr:uid="{00000000-0005-0000-0000-0000B7000000}"/>
    <cellStyle name="40 % – Poudarek5 2 4" xfId="3341" xr:uid="{C91A654E-2B5A-41B9-95BA-8FB2A90C810E}"/>
    <cellStyle name="40 % – Poudarek5 3" xfId="185" xr:uid="{00000000-0005-0000-0000-0000B8000000}"/>
    <cellStyle name="40 % – Poudarek5 3 2" xfId="3349" xr:uid="{AC67A05B-8A66-4C08-A366-429F9EE0646C}"/>
    <cellStyle name="40 % – Poudarek6 2" xfId="186" xr:uid="{00000000-0005-0000-0000-0000B9000000}"/>
    <cellStyle name="40 % – Poudarek6 2 2" xfId="187" xr:uid="{00000000-0005-0000-0000-0000BA000000}"/>
    <cellStyle name="40 % – Poudarek6 2 2 2" xfId="188" xr:uid="{00000000-0005-0000-0000-0000BB000000}"/>
    <cellStyle name="40 % – Poudarek6 2 2 3" xfId="2860" xr:uid="{28A4E33D-FE92-4916-9CE0-27C43BAC7C58}"/>
    <cellStyle name="40 % – Poudarek6 2 3" xfId="189" xr:uid="{00000000-0005-0000-0000-0000BC000000}"/>
    <cellStyle name="40 % – Poudarek6 2 4" xfId="190" xr:uid="{00000000-0005-0000-0000-0000BD000000}"/>
    <cellStyle name="40 % – Poudarek6 2 5" xfId="3377" xr:uid="{AC60F592-9834-4AAB-AC9A-F44E1C992095}"/>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383" xr:uid="{AE26351A-5694-41EA-BCD2-EA1429C8270E}"/>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2 2" xfId="3632" xr:uid="{9C066743-5BDC-4715-A28B-76F3C75C7C02}"/>
    <cellStyle name="40% - Accent1 2 2 3" xfId="2852" xr:uid="{4C3329E1-5895-49AD-BA7B-07C40A16CF19}"/>
    <cellStyle name="40% - Accent1 2 3" xfId="203" xr:uid="{00000000-0005-0000-0000-0000CA000000}"/>
    <cellStyle name="40% - Accent1 2 3 2" xfId="2965" xr:uid="{65CD4905-0795-4401-BD93-F20A388F26DB}"/>
    <cellStyle name="40% - Accent1 2 3 3" xfId="3634" xr:uid="{781B2E55-02BB-4230-B0D5-3CED726A2484}"/>
    <cellStyle name="40% - Accent1 2 4" xfId="3008" xr:uid="{BD99D043-B388-4F20-8194-6C52EB87E8F6}"/>
    <cellStyle name="40% - Accent1 2 5" xfId="3363" xr:uid="{BBB9B05C-8321-45F9-8D99-8983AA1C5683}"/>
    <cellStyle name="40% - Accent1 2 6" xfId="3365" xr:uid="{7806901F-B095-46AA-B4F3-5F6833BFA9C5}"/>
    <cellStyle name="40% - Accent1 2 7" xfId="3368" xr:uid="{2D26D290-E9C1-4F1C-BD2E-D5A89ECFB18C}"/>
    <cellStyle name="40% - Accent1 2 8" xfId="3631" xr:uid="{5D0C9349-FEBB-4FE4-95F2-62C30A0A4D8F}"/>
    <cellStyle name="40% - Accent1 2_B" xfId="3636" xr:uid="{73B9492E-F8C4-47BB-BD61-ACB06475A6B5}"/>
    <cellStyle name="40% - Accent1 3" xfId="204" xr:uid="{00000000-0005-0000-0000-0000CB000000}"/>
    <cellStyle name="40% - Accent1 3 2" xfId="205" xr:uid="{00000000-0005-0000-0000-0000CC000000}"/>
    <cellStyle name="40% - Accent1 3 2 2" xfId="2797" xr:uid="{F655BCB4-94E9-47F5-BC49-40206EE22FCA}"/>
    <cellStyle name="40% - Accent1 3 2 3" xfId="2900" xr:uid="{73D21DE5-5CDF-48BB-A549-E023B6E385A8}"/>
    <cellStyle name="40% - Accent1 3 3" xfId="206" xr:uid="{00000000-0005-0000-0000-0000CD000000}"/>
    <cellStyle name="40% - Accent1 3 3 2" xfId="3106" xr:uid="{513698F3-1A51-4B04-B95B-FE1BCDB9B090}"/>
    <cellStyle name="40% - Accent1 3 3 3" xfId="3641" xr:uid="{00C70284-63B7-48B5-92BB-AAA08C6F45B9}"/>
    <cellStyle name="40% - Accent1 3 4" xfId="3040" xr:uid="{D70DD4AB-46A6-4D3E-ACC9-5E306062CB34}"/>
    <cellStyle name="40% - Accent1 3 5" xfId="3395" xr:uid="{DECBC100-E0B6-4999-8119-EAA3EB3A5201}"/>
    <cellStyle name="40% - Accent1 3 6" xfId="3264" xr:uid="{FF720B86-4B84-4666-9161-2D750106826C}"/>
    <cellStyle name="40% - Accent1 3 7" xfId="3401" xr:uid="{0DDDF055-8DFD-48BD-82AE-9EAD91C518F1}"/>
    <cellStyle name="40% - Accent1 3 8" xfId="3638" xr:uid="{A182504A-99DC-4F5E-A34E-0BFDD3876D91}"/>
    <cellStyle name="40% - Accent1 3_B" xfId="3642" xr:uid="{DAD02C24-A55E-485A-AB33-CC44821B6F71}"/>
    <cellStyle name="40% - Accent1 4" xfId="207" xr:uid="{00000000-0005-0000-0000-0000CE000000}"/>
    <cellStyle name="40% - Accent1 4 2" xfId="208" xr:uid="{00000000-0005-0000-0000-0000CF000000}"/>
    <cellStyle name="40% - Accent1 4 2 2" xfId="3644" xr:uid="{E200EC59-1869-4F28-B5F0-83ECC2515F31}"/>
    <cellStyle name="40% - Accent1 4 2 3" xfId="2909" xr:uid="{14D5D734-8F99-45BE-8276-95ECBC32FC20}"/>
    <cellStyle name="40% - Accent1 4 3" xfId="209" xr:uid="{00000000-0005-0000-0000-0000D0000000}"/>
    <cellStyle name="40% - Accent1 4 3 2" xfId="2711" xr:uid="{135BBCF8-BC27-4BD0-B5DE-B976A693B046}"/>
    <cellStyle name="40% - Accent1 4 3 3" xfId="3647" xr:uid="{2E921E12-C2F4-488F-8E73-B97225110234}"/>
    <cellStyle name="40% - Accent1 4 4" xfId="3075" xr:uid="{134B858D-8715-4356-8363-3D2027184641}"/>
    <cellStyle name="40% - Accent1 4 5" xfId="3648" xr:uid="{1A82240C-B164-4667-8E6C-5703593F2FC9}"/>
    <cellStyle name="40% - Accent1 4 6" xfId="3268" xr:uid="{4E295369-6029-4AEE-A5C2-219AD05D3860}"/>
    <cellStyle name="40% - Accent1 4 7" xfId="3552" xr:uid="{C35D1233-E6A2-4596-9419-C297161EA76D}"/>
    <cellStyle name="40% - Accent1 4 8" xfId="3116" xr:uid="{8DB592E7-6F0A-45B2-BE44-26055A8857FA}"/>
    <cellStyle name="40% - Accent1 4_B" xfId="3651" xr:uid="{D1129617-E037-433A-8CB4-DA57EC8ACAC3}"/>
    <cellStyle name="40% - Accent1 5" xfId="210" xr:uid="{00000000-0005-0000-0000-0000D1000000}"/>
    <cellStyle name="40% - Accent1 5 2" xfId="211" xr:uid="{00000000-0005-0000-0000-0000D2000000}"/>
    <cellStyle name="40% - Accent1 5 2 2" xfId="3655" xr:uid="{8A69E09E-CA40-475A-B97D-1D524C6874EC}"/>
    <cellStyle name="40% - Accent1 5 2 3" xfId="2921" xr:uid="{A48184DC-6D95-444D-B9F0-2168FD717C47}"/>
    <cellStyle name="40% - Accent1 5 3" xfId="212" xr:uid="{00000000-0005-0000-0000-0000D3000000}"/>
    <cellStyle name="40% - Accent1 5 3 2" xfId="3322" xr:uid="{64275400-9BC7-4E7D-8CF5-37BA9381CB46}"/>
    <cellStyle name="40% - Accent1 5 3 3" xfId="3656" xr:uid="{4A211227-2FEB-4017-99CB-DCBFE56A3630}"/>
    <cellStyle name="40% - Accent1 5 4" xfId="3658" xr:uid="{3D94C352-BF1B-44F6-AD00-5789FF7E7608}"/>
    <cellStyle name="40% - Accent1 5 5" xfId="2779" xr:uid="{3A4E1158-E6E2-45E0-84F2-0A1A8615CA0F}"/>
    <cellStyle name="40% - Accent1 5 6" xfId="2792" xr:uid="{40B61E72-6D80-4E75-B8D5-3C4664328C1F}"/>
    <cellStyle name="40% - Accent1 5 7" xfId="2816" xr:uid="{860A3E3E-847D-4BDA-A5DB-A85F64261FFD}"/>
    <cellStyle name="40% - Accent1 5 8" xfId="3118" xr:uid="{D3957525-B2E1-4061-897C-98B719B0A6D5}"/>
    <cellStyle name="40% - Accent1 5_B" xfId="3660" xr:uid="{DF53971F-762F-405E-929B-2AE555A23E45}"/>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2 2" xfId="3590" xr:uid="{B19B3A1E-2C18-4AFC-8C40-1678F00828E2}"/>
    <cellStyle name="40% - Accent2 2 2 2" xfId="3662" xr:uid="{44336132-9F14-4B62-894E-50D8D262A5DF}"/>
    <cellStyle name="40% - Accent2 2 3" xfId="3663" xr:uid="{EB3EFC48-667D-4641-8701-78F862DB387D}"/>
    <cellStyle name="40% - Accent2 2 3 2" xfId="3664" xr:uid="{8EB395DA-678A-44E9-8582-41A243FB5C87}"/>
    <cellStyle name="40% - Accent2 2 4" xfId="3129" xr:uid="{2928FE89-CE26-4D0D-98B0-3F0E305EB020}"/>
    <cellStyle name="40% - Accent2 2 5" xfId="3466" xr:uid="{8BACACA8-F0FE-4418-A1DE-D0499C6E9BD1}"/>
    <cellStyle name="40% - Accent2 2 6" xfId="3469" xr:uid="{13EF340F-7694-4B30-99F7-EC7F8508E215}"/>
    <cellStyle name="40% - Accent2 2 7" xfId="3471" xr:uid="{8FED242B-B805-4CC0-BF9C-2ECD02F47654}"/>
    <cellStyle name="40% - Accent2 2 8" xfId="2926" xr:uid="{2E28337F-9EE4-4256-8730-29EA13AE9D7F}"/>
    <cellStyle name="40% - Accent2 2 9" xfId="3661" xr:uid="{A86DB5AD-F286-476F-B223-FB76247602A1}"/>
    <cellStyle name="40% - Accent2 2_B" xfId="3592" xr:uid="{C0E328E0-59E4-476A-B31C-822C0640BAE7}"/>
    <cellStyle name="40% - Accent2 3" xfId="218" xr:uid="{00000000-0005-0000-0000-0000D9000000}"/>
    <cellStyle name="40% - Accent2 3 2" xfId="3671" xr:uid="{0F89EFD4-407F-47C4-93C1-DB0B446C4A02}"/>
    <cellStyle name="40% - Accent2 3 2 2" xfId="3673" xr:uid="{A125664C-171F-4872-8AC8-B72E9ACA5F1F}"/>
    <cellStyle name="40% - Accent2 3 3" xfId="3674" xr:uid="{45B3927C-932F-480D-A2ED-BE82F5C66432}"/>
    <cellStyle name="40% - Accent2 3 3 2" xfId="3677" xr:uid="{3EF43C55-75D2-4252-89A2-839A91FBD0C3}"/>
    <cellStyle name="40% - Accent2 3 4" xfId="3158" xr:uid="{6544B257-815C-466F-BD3B-02E15D0A9F86}"/>
    <cellStyle name="40% - Accent2 3 5" xfId="3496" xr:uid="{E87D8C2B-CB64-44CB-B955-9DD1E7E18333}"/>
    <cellStyle name="40% - Accent2 3 6" xfId="3502" xr:uid="{890BA497-2942-4642-A14E-DDD6964E1C62}"/>
    <cellStyle name="40% - Accent2 3 7" xfId="3506" xr:uid="{402FEDC4-3724-4475-980B-BCE8FDA58A4D}"/>
    <cellStyle name="40% - Accent2 3 8" xfId="3666" xr:uid="{AA25B816-E312-4034-B1E1-7ED0876AEB67}"/>
    <cellStyle name="40% - Accent2 3_B" xfId="3678" xr:uid="{53BA8EA0-24E5-4902-A031-52FCDD5FF1FA}"/>
    <cellStyle name="40% - Accent2 4" xfId="219" xr:uid="{00000000-0005-0000-0000-0000DA000000}"/>
    <cellStyle name="40% - Accent2 4 2" xfId="3136" xr:uid="{3BA8B7B1-7363-455F-AE97-5D8AEB50EC81}"/>
    <cellStyle name="40% - Accent2 4 2 2" xfId="3679" xr:uid="{0108D3A5-4DA0-4BC5-AA9B-C83E64EFF227}"/>
    <cellStyle name="40% - Accent2 4 3" xfId="3680" xr:uid="{C7BC899C-7BBA-4653-B255-6715D6D5F3AF}"/>
    <cellStyle name="40% - Accent2 4 3 2" xfId="3587" xr:uid="{015EC065-FD26-4B99-8BA6-3E772C4F1DC6}"/>
    <cellStyle name="40% - Accent2 4 4" xfId="3199" xr:uid="{A4D66FF0-C9D2-47E4-8415-5879409F2AA8}"/>
    <cellStyle name="40% - Accent2 4 5" xfId="3682" xr:uid="{1C6D2A1E-D557-48C8-8B92-7AAFE73CACE3}"/>
    <cellStyle name="40% - Accent2 4 6" xfId="3685" xr:uid="{F0DBB09D-0367-48D8-A5F5-677400647151}"/>
    <cellStyle name="40% - Accent2 4 7" xfId="3688" xr:uid="{776B5D7E-F6D4-4E8B-AAF3-7972BA3A1A7A}"/>
    <cellStyle name="40% - Accent2 4 8" xfId="2698" xr:uid="{350C4FA1-AF1D-4923-A650-DB534C0DAA39}"/>
    <cellStyle name="40% - Accent2 4_B" xfId="3690" xr:uid="{2044B116-2ECD-456D-81C0-778625A437C1}"/>
    <cellStyle name="40% - Accent2 5" xfId="220" xr:uid="{00000000-0005-0000-0000-0000DB000000}"/>
    <cellStyle name="40% - Accent2 5 2" xfId="3143" xr:uid="{B7E1A913-4AF9-43CE-A27A-73B7C68C2A56}"/>
    <cellStyle name="40% - Accent2 5 2 2" xfId="3691" xr:uid="{57362539-AB9B-45F2-B5B9-784AC474F845}"/>
    <cellStyle name="40% - Accent2 5 3" xfId="3693" xr:uid="{547601CC-56C9-4888-97EC-03FF9A285314}"/>
    <cellStyle name="40% - Accent2 5 3 2" xfId="3694" xr:uid="{83CDDBBB-A94B-4D10-A461-8A939F40334D}"/>
    <cellStyle name="40% - Accent2 5 4" xfId="3696" xr:uid="{13C341AC-4C38-429C-B8AE-E586F638D00A}"/>
    <cellStyle name="40% - Accent2 5 5" xfId="2837" xr:uid="{6001D9B8-3ABA-4B66-9ADF-94B1E07B49CA}"/>
    <cellStyle name="40% - Accent2 5 6" xfId="3698" xr:uid="{B0CB66CC-AFEF-4642-886A-1125FEE49D57}"/>
    <cellStyle name="40% - Accent2 5 7" xfId="3703" xr:uid="{3A3CF641-A203-4B0C-ACC8-C223317CCC6E}"/>
    <cellStyle name="40% - Accent2 5 8" xfId="3141" xr:uid="{B9EF7BBB-4B3F-46E0-A0FE-F4EC582F912D}"/>
    <cellStyle name="40% - Accent2 5_B" xfId="3706" xr:uid="{8F12E34F-9703-4491-9A5E-0C5CECFE5780}"/>
    <cellStyle name="40% - Accent2 6" xfId="221" xr:uid="{00000000-0005-0000-0000-0000DC000000}"/>
    <cellStyle name="40% - Accent3 1" xfId="222" xr:uid="{00000000-0005-0000-0000-0000DD000000}"/>
    <cellStyle name="40% - Accent3 2" xfId="223" xr:uid="{00000000-0005-0000-0000-0000DE000000}"/>
    <cellStyle name="40% - Accent3 2 10" xfId="3575" xr:uid="{F756C256-EF64-41B3-A188-A4AE38079DC0}"/>
    <cellStyle name="40% - Accent3 2 2" xfId="3707" xr:uid="{AE1E7714-561D-4BF2-A282-ECA5186EDA60}"/>
    <cellStyle name="40% - Accent3 2 2 2" xfId="2935" xr:uid="{79400FC2-975D-42F4-A217-CF806FA4DC2F}"/>
    <cellStyle name="40% - Accent3 2 3" xfId="3210" xr:uid="{93D3CDD9-0A73-4A74-810E-719A20942FA5}"/>
    <cellStyle name="40% - Accent3 2 3 2" xfId="3709" xr:uid="{A8790282-32FE-4D7B-9070-8DF73E9615E4}"/>
    <cellStyle name="40% - Accent3 2 4" xfId="3231" xr:uid="{726C94B6-36FD-4BC6-B357-371C98722C3F}"/>
    <cellStyle name="40% - Accent3 2 5" xfId="2705" xr:uid="{5169FAD7-6B6A-44F8-9CFB-AC9FFD0E0795}"/>
    <cellStyle name="40% - Accent3 2 6" xfId="3558" xr:uid="{B98064CA-3ADE-4F97-BE6A-214887E4C121}"/>
    <cellStyle name="40% - Accent3 2 7" xfId="3560" xr:uid="{BB78E8C8-F7E1-4396-8904-7FE66FE26940}"/>
    <cellStyle name="40% - Accent3 2 8" xfId="3565" xr:uid="{7ABC2148-8EB3-4549-8DAD-1AB793EE307B}"/>
    <cellStyle name="40% - Accent3 2 9" xfId="3568" xr:uid="{BB3AE0BA-5912-4834-9058-DF36C7283BB2}"/>
    <cellStyle name="40% - Accent3 2_B" xfId="3657" xr:uid="{B8CA69E8-51A2-4671-990B-83BCD90F7E0D}"/>
    <cellStyle name="40% - Accent3 3" xfId="224" xr:uid="{00000000-0005-0000-0000-0000DF000000}"/>
    <cellStyle name="40% - Accent3 3 2" xfId="3711" xr:uid="{258C3737-20E8-4D7E-8614-685DAADD560B}"/>
    <cellStyle name="40% - Accent3 3 2 2" xfId="3714" xr:uid="{FF7FDB77-327A-4683-ACDF-1BA3517F9170}"/>
    <cellStyle name="40% - Accent3 3 3" xfId="2669" xr:uid="{82F9C71D-5563-451D-8996-FF58C7D115F6}"/>
    <cellStyle name="40% - Accent3 3 3 2" xfId="3630" xr:uid="{7DF66EA8-1EAF-4CCD-AD5C-DF098FFEDD28}"/>
    <cellStyle name="40% - Accent3 3 4" xfId="2724" xr:uid="{B969AD61-23EF-4E92-80E8-209D4420AA83}"/>
    <cellStyle name="40% - Accent3 3 5" xfId="2719" xr:uid="{086F0CF4-07D6-42F4-A0C9-2D3A9EB1D552}"/>
    <cellStyle name="40% - Accent3 3 6" xfId="2839" xr:uid="{28C236D6-1965-46D6-A8A9-5EE9BA835264}"/>
    <cellStyle name="40% - Accent3 3 7" xfId="2855" xr:uid="{877DA509-8648-4358-B233-D811A086FB05}"/>
    <cellStyle name="40% - Accent3 3 8" xfId="3710" xr:uid="{9858185B-89E9-46A7-A893-CEB1633E403E}"/>
    <cellStyle name="40% - Accent3 3_B" xfId="3715" xr:uid="{5214B74D-7304-4A3D-898B-7E502A65E379}"/>
    <cellStyle name="40% - Accent3 4" xfId="225" xr:uid="{00000000-0005-0000-0000-0000E0000000}"/>
    <cellStyle name="40% - Accent3 4 2" xfId="3167" xr:uid="{1182559C-703E-485B-804C-CABD26907683}"/>
    <cellStyle name="40% - Accent3 4 2 2" xfId="3716" xr:uid="{2065EEA4-40B0-412C-ABAF-84AD2D157E8C}"/>
    <cellStyle name="40% - Accent3 4 3" xfId="3718" xr:uid="{4179FD48-EFD4-417D-B90D-C581C3CEE64D}"/>
    <cellStyle name="40% - Accent3 4 3 2" xfId="3722" xr:uid="{4FE1D84B-7E73-4F02-9B13-83FFE23254B4}"/>
    <cellStyle name="40% - Accent3 4 4" xfId="2684" xr:uid="{4E8A8C9B-AEFD-4E83-BDE4-4200582A9662}"/>
    <cellStyle name="40% - Accent3 4 5" xfId="3723" xr:uid="{6688C464-C823-4CAD-BF27-1972439EE4DD}"/>
    <cellStyle name="40% - Accent3 4 6" xfId="3729" xr:uid="{6B5CB87E-C17C-4F56-AC49-C1C6B16C8D46}"/>
    <cellStyle name="40% - Accent3 4 7" xfId="3730" xr:uid="{10D25C4F-59F3-4A0D-A9B3-EBC005151CA0}"/>
    <cellStyle name="40% - Accent3 4 8" xfId="3165" xr:uid="{B1ED76BB-14FF-419D-8614-E30E5992B5D6}"/>
    <cellStyle name="40% - Accent3 4_B" xfId="2948" xr:uid="{459219E7-F1A3-4C69-8267-C43462B66490}"/>
    <cellStyle name="40% - Accent3 5" xfId="226" xr:uid="{00000000-0005-0000-0000-0000E1000000}"/>
    <cellStyle name="40% - Accent3 5 2" xfId="3180" xr:uid="{26B38E27-BCF1-4506-9A7C-408CEE9EC2EE}"/>
    <cellStyle name="40% - Accent3 5 2 2" xfId="3735" xr:uid="{82985315-BAC3-4D64-A52D-44112EEEA6B6}"/>
    <cellStyle name="40% - Accent3 5 3" xfId="3738" xr:uid="{3A30D91A-E584-4610-B2F4-4856ED2A2F1D}"/>
    <cellStyle name="40% - Accent3 5 3 2" xfId="3739" xr:uid="{F3AB444F-7297-4AED-B55E-4676C38B0043}"/>
    <cellStyle name="40% - Accent3 5 4" xfId="3740" xr:uid="{A5299F71-94CF-44DC-9EAB-D15A2C5050A8}"/>
    <cellStyle name="40% - Accent3 5 5" xfId="3741" xr:uid="{D15D0A40-30EA-43E4-8406-AF143B48B696}"/>
    <cellStyle name="40% - Accent3 5 6" xfId="3742" xr:uid="{3D2A08E6-461C-44B4-8917-146DF06F1B59}"/>
    <cellStyle name="40% - Accent3 5 7" xfId="3743" xr:uid="{45DD34A1-91D8-4B79-8622-108F326A68CC}"/>
    <cellStyle name="40% - Accent3 5 8" xfId="3173" xr:uid="{F8CEFC55-C0B7-4E87-B052-01B23E8F18DC}"/>
    <cellStyle name="40% - Accent3 5_B" xfId="2986" xr:uid="{99AA5429-865F-4E71-B77C-82718C168696}"/>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10" xfId="3577" xr:uid="{55FC116D-F0DE-4E68-BF96-6BC3F2F0872B}"/>
    <cellStyle name="40% - Accent4 2 2" xfId="232" xr:uid="{00000000-0005-0000-0000-0000E7000000}"/>
    <cellStyle name="40% - Accent4 2 2 2" xfId="3751" xr:uid="{19D48835-6A0F-4398-B502-DEAC61963E7F}"/>
    <cellStyle name="40% - Accent4 2 2 3" xfId="3747" xr:uid="{DC32197A-AD77-4695-9F1C-86C951BBD133}"/>
    <cellStyle name="40% - Accent4 2 3" xfId="233" xr:uid="{00000000-0005-0000-0000-0000E8000000}"/>
    <cellStyle name="40% - Accent4 2 3 2" xfId="2782" xr:uid="{C1E69B1A-C178-4015-88AB-3B5DCD8053DB}"/>
    <cellStyle name="40% - Accent4 2 3 3" xfId="3224" xr:uid="{CEB96DA7-09E8-4E5E-8DFE-18C93CC8806F}"/>
    <cellStyle name="40% - Accent4 2 4" xfId="3755" xr:uid="{B5268FEF-98F2-4227-8E5E-8468BD39B732}"/>
    <cellStyle name="40% - Accent4 2 5" xfId="3757" xr:uid="{4F3BF085-87A2-42DC-86CD-C1C2E3F88667}"/>
    <cellStyle name="40% - Accent4 2 6" xfId="3759" xr:uid="{0E13D8F1-539A-4E47-9546-86C9A784C6BE}"/>
    <cellStyle name="40% - Accent4 2 7" xfId="3623" xr:uid="{52560FB0-918E-4DB5-A7F3-61E2E7B8D1CA}"/>
    <cellStyle name="40% - Accent4 2 8" xfId="3760" xr:uid="{E799F6D4-6322-4DE6-B510-40CC02DC0AC7}"/>
    <cellStyle name="40% - Accent4 2 9" xfId="3761" xr:uid="{877F190D-459C-4649-8D82-768727B69BD3}"/>
    <cellStyle name="40% - Accent4 2_B" xfId="3762" xr:uid="{1C1BD196-D2EE-447B-A5C2-EFE25067BFAE}"/>
    <cellStyle name="40% - Accent4 3" xfId="234" xr:uid="{00000000-0005-0000-0000-0000E9000000}"/>
    <cellStyle name="40% - Accent4 3 2" xfId="235" xr:uid="{00000000-0005-0000-0000-0000EA000000}"/>
    <cellStyle name="40% - Accent4 3 2 2" xfId="2682" xr:uid="{E0819692-587F-4C16-AFEC-8EC08A7B1D2A}"/>
    <cellStyle name="40% - Accent4 3 2 3" xfId="3765" xr:uid="{30CCC461-E74E-42D3-8E1D-917EF08495D5}"/>
    <cellStyle name="40% - Accent4 3 3" xfId="236" xr:uid="{00000000-0005-0000-0000-0000EB000000}"/>
    <cellStyle name="40% - Accent4 3 3 2" xfId="3769" xr:uid="{532D508A-E188-403A-9E49-CE31F7502D91}"/>
    <cellStyle name="40% - Accent4 3 3 3" xfId="3767" xr:uid="{7CBEF121-3D7C-4587-AA04-77046E148F08}"/>
    <cellStyle name="40% - Accent4 3 4" xfId="3776" xr:uid="{8CED5376-62F3-4EF4-8CA6-221049C8BC7D}"/>
    <cellStyle name="40% - Accent4 3 5" xfId="3777" xr:uid="{45B737EC-5F82-4B90-88C0-3B57E20F7E2D}"/>
    <cellStyle name="40% - Accent4 3 6" xfId="3779" xr:uid="{7C6FA80E-D27F-4179-AAEA-6FDD2728E030}"/>
    <cellStyle name="40% - Accent4 3 7" xfId="3780" xr:uid="{B22E370D-2B48-4FA1-ADC0-4DEBD8B1E452}"/>
    <cellStyle name="40% - Accent4 3 8" xfId="3763" xr:uid="{774A0545-50CE-4370-AA75-6B8C34A45DAA}"/>
    <cellStyle name="40% - Accent4 3_B" xfId="3783" xr:uid="{457809DC-043B-4B79-8A89-A7FB24F6AD8F}"/>
    <cellStyle name="40% - Accent4 4" xfId="237" xr:uid="{00000000-0005-0000-0000-0000EC000000}"/>
    <cellStyle name="40% - Accent4 4 2" xfId="238" xr:uid="{00000000-0005-0000-0000-0000ED000000}"/>
    <cellStyle name="40% - Accent4 4 2 2" xfId="3788" xr:uid="{47267EAF-536C-469D-9684-2D0E395D4551}"/>
    <cellStyle name="40% - Accent4 4 2 3" xfId="3748" xr:uid="{95DC0C07-824B-4946-A4C7-989D826DFEBD}"/>
    <cellStyle name="40% - Accent4 4 3" xfId="239" xr:uid="{00000000-0005-0000-0000-0000EE000000}"/>
    <cellStyle name="40% - Accent4 4 3 2" xfId="2957" xr:uid="{072B1A15-048C-4731-8AA8-67E2AEB88E91}"/>
    <cellStyle name="40% - Accent4 4 3 3" xfId="3790" xr:uid="{62EDA063-6CC1-4CF6-8C72-24EA16C88B8F}"/>
    <cellStyle name="40% - Accent4 4 4" xfId="3791" xr:uid="{CB65D3F9-30DA-4D24-B6BA-9EE63505F51D}"/>
    <cellStyle name="40% - Accent4 4 5" xfId="3792" xr:uid="{3438AD66-4D2F-4D85-81AE-CD2FB077F4A1}"/>
    <cellStyle name="40% - Accent4 4 6" xfId="3607" xr:uid="{2A29510A-A137-4CD2-9883-F85FD841F791}"/>
    <cellStyle name="40% - Accent4 4 7" xfId="3612" xr:uid="{3AFEFDB4-CA01-4FC3-924B-552544CD3583}"/>
    <cellStyle name="40% - Accent4 4 8" xfId="3746" xr:uid="{B423C5A3-FAE5-4581-9B01-66C9C9FE478A}"/>
    <cellStyle name="40% - Accent4 4_B" xfId="3795" xr:uid="{8BB4DE03-5C16-4F2C-98D4-80AEC6CC1DBF}"/>
    <cellStyle name="40% - Accent4 5" xfId="240" xr:uid="{00000000-0005-0000-0000-0000EF000000}"/>
    <cellStyle name="40% - Accent4 5 2" xfId="241" xr:uid="{00000000-0005-0000-0000-0000F0000000}"/>
    <cellStyle name="40% - Accent4 5 2 2" xfId="3798" xr:uid="{7B25B653-8D42-401B-80D1-56DD832D76D9}"/>
    <cellStyle name="40% - Accent4 5 2 3" xfId="2783" xr:uid="{E38CFF2F-8071-4A60-B4B0-7D19FFDD5426}"/>
    <cellStyle name="40% - Accent4 5 3" xfId="242" xr:uid="{00000000-0005-0000-0000-0000F1000000}"/>
    <cellStyle name="40% - Accent4 5 3 2" xfId="3097" xr:uid="{248EF1A7-1972-4E0C-B7F0-C8A825FD6E14}"/>
    <cellStyle name="40% - Accent4 5 3 3" xfId="2813" xr:uid="{E03D4E75-252C-4006-8A04-4DA13D1FE521}"/>
    <cellStyle name="40% - Accent4 5 4" xfId="2749" xr:uid="{2C57FB88-96C1-4DBE-A59B-02CD30593080}"/>
    <cellStyle name="40% - Accent4 5 5" xfId="2704" xr:uid="{1A0E749E-E1FC-4DEF-B373-FEE49C53015F}"/>
    <cellStyle name="40% - Accent4 5 6" xfId="2877" xr:uid="{87297127-80FA-471C-BE25-E2F824D02C59}"/>
    <cellStyle name="40% - Accent4 5 7" xfId="2888" xr:uid="{EEAE3307-51E6-42B5-97EA-C29196FBFC0B}"/>
    <cellStyle name="40% - Accent4 5 8" xfId="3223" xr:uid="{A4942613-7302-4B9D-9815-D90774C7C54E}"/>
    <cellStyle name="40% - Accent4 5_B" xfId="3802" xr:uid="{669C28B5-4063-47B7-8F81-279E660A5DFB}"/>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2 2" xfId="3806" xr:uid="{BE54868C-14EF-4C0E-84EF-6FAF86429060}"/>
    <cellStyle name="40% - Accent5 2 2 3" xfId="3804" xr:uid="{11691FDF-4AAB-432E-8B6B-6A513CC91124}"/>
    <cellStyle name="40% - Accent5 2 3" xfId="251" xr:uid="{00000000-0005-0000-0000-0000FA000000}"/>
    <cellStyle name="40% - Accent5 2 3 2" xfId="3809" xr:uid="{E89A04CB-BB48-4A2B-A4F9-278F887946E4}"/>
    <cellStyle name="40% - Accent5 2 3 3" xfId="3808" xr:uid="{80C10735-D919-4474-A48D-60EA1E697778}"/>
    <cellStyle name="40% - Accent5 2 4" xfId="3814" xr:uid="{D252BB3F-800E-498E-86E4-69F3099FB14F}"/>
    <cellStyle name="40% - Accent5 2 5" xfId="3815" xr:uid="{12DB8F8B-A6CC-4A71-AC24-EB220F17DF99}"/>
    <cellStyle name="40% - Accent5 2 6" xfId="3816" xr:uid="{C19966D1-551C-4CC6-AC0B-10A9A036EA92}"/>
    <cellStyle name="40% - Accent5 2 7" xfId="3817" xr:uid="{252B4461-B9B9-4251-87A4-E4342E2DB606}"/>
    <cellStyle name="40% - Accent5 2 8" xfId="3803" xr:uid="{9F8F66C2-F170-49CD-B7D3-07D3D5C90381}"/>
    <cellStyle name="40% - Accent5 2_B" xfId="3820" xr:uid="{EAE99735-4180-4F97-839A-30C2DF25EB3C}"/>
    <cellStyle name="40% - Accent5 3" xfId="252" xr:uid="{00000000-0005-0000-0000-0000FB000000}"/>
    <cellStyle name="40% - Accent5 3 2" xfId="253" xr:uid="{00000000-0005-0000-0000-0000FC000000}"/>
    <cellStyle name="40% - Accent5 3 2 2" xfId="2841" xr:uid="{820B1559-7B5C-4ECF-BF78-8A91C171C3C4}"/>
    <cellStyle name="40% - Accent5 3 2 3" xfId="3596" xr:uid="{3EC0AA23-A65C-4CE6-8162-F9EB2C7C4D42}"/>
    <cellStyle name="40% - Accent5 3 3" xfId="254" xr:uid="{00000000-0005-0000-0000-0000FD000000}"/>
    <cellStyle name="40% - Accent5 3 3 2" xfId="3822" xr:uid="{8C44B1F7-95B5-4C53-A9E9-7426F000793F}"/>
    <cellStyle name="40% - Accent5 3 3 3" xfId="3600" xr:uid="{8B1E8135-893B-48E1-BC7A-818930A0EEF1}"/>
    <cellStyle name="40% - Accent5 3 4" xfId="3486" xr:uid="{519D7E7F-579F-4A16-8AD0-D3B77A62C629}"/>
    <cellStyle name="40% - Accent5 3 5" xfId="3602" xr:uid="{39CBCC63-D30D-42E1-B9E4-17F2F5F4C91A}"/>
    <cellStyle name="40% - Accent5 3 6" xfId="3604" xr:uid="{0C496932-9443-485D-8934-24FD5297F836}"/>
    <cellStyle name="40% - Accent5 3 7" xfId="2862" xr:uid="{53865B81-874C-401F-9455-615504329E73}"/>
    <cellStyle name="40% - Accent5 3 8" xfId="3821" xr:uid="{45C532E7-C97B-4951-9242-3D8AF788AA25}"/>
    <cellStyle name="40% - Accent5 3_B" xfId="3823" xr:uid="{863F4F5B-8D9F-4CEC-AB6A-330117DFABFB}"/>
    <cellStyle name="40% - Accent5 4" xfId="255" xr:uid="{00000000-0005-0000-0000-0000FE000000}"/>
    <cellStyle name="40% - Accent5 4 2" xfId="256" xr:uid="{00000000-0005-0000-0000-0000FF000000}"/>
    <cellStyle name="40% - Accent5 4 2 2" xfId="3824" xr:uid="{B1421506-2D24-40AC-ABCB-7255932B9C37}"/>
    <cellStyle name="40% - Accent5 4 2 3" xfId="2681" xr:uid="{459CBF57-22CB-41BA-A01F-268DFB5A7276}"/>
    <cellStyle name="40% - Accent5 4 3" xfId="257" xr:uid="{00000000-0005-0000-0000-000000010000}"/>
    <cellStyle name="40% - Accent5 4 3 2" xfId="3831" xr:uid="{DE93FC47-A52B-4B45-BFD9-7D57D3761EF4}"/>
    <cellStyle name="40% - Accent5 4 3 3" xfId="3830" xr:uid="{4ECB583C-BA43-4C24-BBBB-FF960EEAB3E4}"/>
    <cellStyle name="40% - Accent5 4 4" xfId="3833" xr:uid="{42C71CB6-7C45-4DA0-B196-E5E3AE76CAA4}"/>
    <cellStyle name="40% - Accent5 4 5" xfId="3835" xr:uid="{1A75428F-E73E-43E6-9D7B-59D9ECD05ABF}"/>
    <cellStyle name="40% - Accent5 4 6" xfId="3836" xr:uid="{363B8D92-05B5-4D5D-AB7F-96353B30CEAC}"/>
    <cellStyle name="40% - Accent5 4 7" xfId="3837" xr:uid="{50DD6B02-8683-4220-A0A1-D81B06360D7E}"/>
    <cellStyle name="40% - Accent5 4 8" xfId="3764" xr:uid="{965B8311-DE3F-4067-9C08-C999573BC2BD}"/>
    <cellStyle name="40% - Accent5 4_B" xfId="3839" xr:uid="{191B725B-5A09-46FB-AB90-9CBD1CABAA7C}"/>
    <cellStyle name="40% - Accent5 5" xfId="258" xr:uid="{00000000-0005-0000-0000-000001010000}"/>
    <cellStyle name="40% - Accent5 5 2" xfId="259" xr:uid="{00000000-0005-0000-0000-000002010000}"/>
    <cellStyle name="40% - Accent5 5 2 2" xfId="3841" xr:uid="{8D2FA232-2DD5-4AAF-887F-3003B3A05D6C}"/>
    <cellStyle name="40% - Accent5 5 2 3" xfId="3768" xr:uid="{E5173A28-74B5-4D24-BF48-CDB5669FECB5}"/>
    <cellStyle name="40% - Accent5 5 3" xfId="260" xr:uid="{00000000-0005-0000-0000-000003010000}"/>
    <cellStyle name="40% - Accent5 5 3 2" xfId="3845" xr:uid="{19806E00-F0FD-4109-A586-7688871F9E45}"/>
    <cellStyle name="40% - Accent5 5 3 3" xfId="3844" xr:uid="{A22469D4-912E-43D0-9717-4253870BFA1C}"/>
    <cellStyle name="40% - Accent5 5 4" xfId="3846" xr:uid="{BC739B9D-95F8-4996-917D-664FB3AFF7D2}"/>
    <cellStyle name="40% - Accent5 5 5" xfId="3847" xr:uid="{39DB1F17-E2AC-44D4-A545-057BE1246659}"/>
    <cellStyle name="40% - Accent5 5 6" xfId="3848" xr:uid="{93A68DAB-30A0-47E5-A0D7-92400035458F}"/>
    <cellStyle name="40% - Accent5 5 7" xfId="3849" xr:uid="{E81E9432-921E-47B9-A313-0D884525D39C}"/>
    <cellStyle name="40% - Accent5 5 8" xfId="3766" xr:uid="{CE40F652-BCE3-4596-B9B1-E6276BF1514A}"/>
    <cellStyle name="40% - Accent5 5_B" xfId="3852" xr:uid="{5D63B22E-BA18-4ECE-89CC-4B27F38B460C}"/>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2 2" xfId="3257" xr:uid="{30AA88F5-1DE1-43F8-90B0-245F34094949}"/>
    <cellStyle name="40% - Accent6 2 2 3" xfId="3650" xr:uid="{6FF0ED97-BA2E-4210-92C6-64C4CA581452}"/>
    <cellStyle name="40% - Accent6 2 3" xfId="269" xr:uid="{00000000-0005-0000-0000-00000C010000}"/>
    <cellStyle name="40% - Accent6 2 3 2" xfId="3286" xr:uid="{2AEA39C9-587A-4675-8EC0-97E21C5185D0}"/>
    <cellStyle name="40% - Accent6 2 3 3" xfId="3267" xr:uid="{E8902872-2115-4D36-B63E-F45524854465}"/>
    <cellStyle name="40% - Accent6 2 4" xfId="3555" xr:uid="{5C201A04-D3C5-46F5-AEC1-DB4F5302CCD4}"/>
    <cellStyle name="40% - Accent6 2 5" xfId="3857" xr:uid="{C61D87B3-EDC5-497E-A5A8-530DA89198E8}"/>
    <cellStyle name="40% - Accent6 2 6" xfId="3859" xr:uid="{3DF1C9B3-5E55-4E4F-A0CA-CB90AA698237}"/>
    <cellStyle name="40% - Accent6 2 7" xfId="3862" xr:uid="{221BD5D5-058E-4C0E-B259-AA62C24167B5}"/>
    <cellStyle name="40% - Accent6 2 8" xfId="3854" xr:uid="{EE0BEFCB-63F1-4511-BC60-0E5B402556E1}"/>
    <cellStyle name="40% - Accent6 2_B" xfId="3863" xr:uid="{D07B84C4-3E68-4EE2-B307-098103F546EC}"/>
    <cellStyle name="40% - Accent6 3" xfId="270" xr:uid="{00000000-0005-0000-0000-00000D010000}"/>
    <cellStyle name="40% - Accent6 3 2" xfId="271" xr:uid="{00000000-0005-0000-0000-00000E010000}"/>
    <cellStyle name="40% - Accent6 3 2 2" xfId="3387" xr:uid="{5D7094FD-8BE3-4ED3-BE9E-267A3EFFFEFF}"/>
    <cellStyle name="40% - Accent6 3 2 3" xfId="2777" xr:uid="{C5BE1783-ADB2-44B8-B194-7554C1976C45}"/>
    <cellStyle name="40% - Accent6 3 3" xfId="272" xr:uid="{00000000-0005-0000-0000-00000F010000}"/>
    <cellStyle name="40% - Accent6 3 3 2" xfId="3415" xr:uid="{276BCEB3-5D05-477A-8B30-3DAA4641F135}"/>
    <cellStyle name="40% - Accent6 3 3 3" xfId="2791" xr:uid="{CC175F3D-84B8-4176-B733-801E3C1D56B2}"/>
    <cellStyle name="40% - Accent6 3 4" xfId="2820" xr:uid="{1F5753C6-7DC1-4427-BA60-3E8828FD8D2F}"/>
    <cellStyle name="40% - Accent6 3 5" xfId="2827" xr:uid="{556F684C-8B25-492B-884B-94CB4837C8EE}"/>
    <cellStyle name="40% - Accent6 3 6" xfId="2844" xr:uid="{790087F3-295B-4360-8613-2A3243579A70}"/>
    <cellStyle name="40% - Accent6 3 7" xfId="2879" xr:uid="{E0D11F8C-E498-459B-B84E-7422D00509F3}"/>
    <cellStyle name="40% - Accent6 3 8" xfId="3865" xr:uid="{B417ACC0-A4E7-456F-9C37-57F3D6B9A0FA}"/>
    <cellStyle name="40% - Accent6 3_B" xfId="3868" xr:uid="{BB249E28-80BB-474F-9799-1573D7521F95}"/>
    <cellStyle name="40% - Accent6 4" xfId="273" xr:uid="{00000000-0005-0000-0000-000010010000}"/>
    <cellStyle name="40% - Accent6 4 2" xfId="274" xr:uid="{00000000-0005-0000-0000-000011010000}"/>
    <cellStyle name="40% - Accent6 4 2 2" xfId="3476" xr:uid="{63A728E3-420B-4FEB-A76F-8FADEE68CDA3}"/>
    <cellStyle name="40% - Accent6 4 2 3" xfId="3785" xr:uid="{CFB44E41-4BAD-4BF4-A574-D4DF0AE9BEFB}"/>
    <cellStyle name="40% - Accent6 4 3" xfId="275" xr:uid="{00000000-0005-0000-0000-000012010000}"/>
    <cellStyle name="40% - Accent6 4 3 2" xfId="3523" xr:uid="{C52AF523-69CD-41BC-93B1-CD4FF29D0A43}"/>
    <cellStyle name="40% - Accent6 4 3 3" xfId="3869" xr:uid="{69242952-5CF0-45CB-AF51-69D7701619B1}"/>
    <cellStyle name="40% - Accent6 4 4" xfId="3871" xr:uid="{AD967F24-79B7-4224-A346-77CC30D086E9}"/>
    <cellStyle name="40% - Accent6 4 5" xfId="3633" xr:uid="{6E982C0A-CAD1-4226-BCB1-32B195742D17}"/>
    <cellStyle name="40% - Accent6 4 6" xfId="3872" xr:uid="{B7BE8B56-3C46-426F-9630-321E197D9079}"/>
    <cellStyle name="40% - Accent6 4 7" xfId="3585" xr:uid="{208CD5AE-5BD5-4EBB-8DD6-D0AB9320DC92}"/>
    <cellStyle name="40% - Accent6 4 8" xfId="3752" xr:uid="{A92F7914-2508-471E-B627-56306A06992C}"/>
    <cellStyle name="40% - Accent6 4_B" xfId="3875" xr:uid="{737A80DE-0931-453E-9731-970966027352}"/>
    <cellStyle name="40% - Accent6 5" xfId="276" xr:uid="{00000000-0005-0000-0000-000013010000}"/>
    <cellStyle name="40% - Accent6 5 2" xfId="277" xr:uid="{00000000-0005-0000-0000-000014010000}"/>
    <cellStyle name="40% - Accent6 5 2 2" xfId="3571" xr:uid="{2F63A4DA-2720-442B-831C-1E9753D916F8}"/>
    <cellStyle name="40% - Accent6 5 2 3" xfId="2956" xr:uid="{7E6EBB33-02F3-4C31-9DB0-79F879027B2C}"/>
    <cellStyle name="40% - Accent6 5 3" xfId="278" xr:uid="{00000000-0005-0000-0000-000015010000}"/>
    <cellStyle name="40% - Accent6 5 3 2" xfId="3580" xr:uid="{A43B1802-C355-42AC-A954-DA0F690E7964}"/>
    <cellStyle name="40% - Accent6 5 3 3" xfId="2959" xr:uid="{8124222A-A261-4B42-A46A-D3905A84CBAE}"/>
    <cellStyle name="40% - Accent6 5 4" xfId="2962" xr:uid="{935424AB-F4CC-48D0-A256-A6AB9C601D47}"/>
    <cellStyle name="40% - Accent6 5 5" xfId="2966" xr:uid="{3922E9D3-A45B-42C5-A9D0-B5964900EB50}"/>
    <cellStyle name="40% - Accent6 5 6" xfId="2968" xr:uid="{F584134A-7B6E-4702-A86A-615F725695CD}"/>
    <cellStyle name="40% - Accent6 5 7" xfId="3876" xr:uid="{860768E7-9D94-49C5-9FFA-ECAC3F021B75}"/>
    <cellStyle name="40% - Accent6 5 8" xfId="3789" xr:uid="{8E7B7842-9FC9-47A9-859E-756AA8911183}"/>
    <cellStyle name="40% - Accent6 5_B" xfId="3881" xr:uid="{6FE93D58-B11B-48F3-BB68-412E5E873835}"/>
    <cellStyle name="40% - Accent6 6" xfId="279" xr:uid="{00000000-0005-0000-0000-000016010000}"/>
    <cellStyle name="40% - Accent6 6 2" xfId="280" xr:uid="{00000000-0005-0000-0000-000017010000}"/>
    <cellStyle name="40% - Accent6 6 3" xfId="281" xr:uid="{00000000-0005-0000-0000-000018010000}"/>
    <cellStyle name="40% - Colore 1" xfId="3887" xr:uid="{26D1D431-2A9F-42ED-8726-FE7FF7100533}"/>
    <cellStyle name="40% - Colore 1 2" xfId="5665" xr:uid="{62109B6C-8E00-410B-A65B-0E7802E68906}"/>
    <cellStyle name="40% - Colore 2" xfId="3889" xr:uid="{65FB378F-A957-4087-8D42-8DFB5B353382}"/>
    <cellStyle name="40% - Colore 2 2" xfId="5666" xr:uid="{F3AD097F-3D93-4393-AB44-1587C707D724}"/>
    <cellStyle name="40% - Colore 3" xfId="3421" xr:uid="{EF9711E0-912B-4B6D-A520-A76E3542D4D0}"/>
    <cellStyle name="40% - Colore 3 2" xfId="5607" xr:uid="{F9ACC63F-B47C-4E5D-9B6B-F55B656BAF97}"/>
    <cellStyle name="40% - Colore 4" xfId="3453" xr:uid="{EA391C3C-009B-4C36-A44F-6BC08A80D887}"/>
    <cellStyle name="40% - Colore 4 2" xfId="5618" xr:uid="{9FECF928-2A59-4138-B61A-609F174845A6}"/>
    <cellStyle name="40% - Colore 5" xfId="3016" xr:uid="{59238486-22A5-4300-A522-2338910E3D77}"/>
    <cellStyle name="40% - Colore 5 2" xfId="5581" xr:uid="{08F0319D-7420-4121-AD29-1E52B2CEBB45}"/>
    <cellStyle name="40% - Colore 6" xfId="3490" xr:uid="{F9A7E93D-39B7-4D26-82C1-0183646815B8}"/>
    <cellStyle name="40% - Colore 6 2" xfId="5623" xr:uid="{07C3A69F-9EE7-4CDF-B37D-C4A34F4B2E89}"/>
    <cellStyle name="40% - Colore1" xfId="3892" xr:uid="{30984D31-50FA-493B-8456-C85972B8B37C}"/>
    <cellStyle name="40% - Colore2" xfId="2950" xr:uid="{04462510-6DB8-4968-B20D-5C037D95AD5D}"/>
    <cellStyle name="40% - Colore3" xfId="3894" xr:uid="{721F32D6-8906-4574-A3A7-E6651D3FBAD2}"/>
    <cellStyle name="40% - Colore4" xfId="3896" xr:uid="{AB2E9F07-707B-496D-A18C-BDF54E8B2AE3}"/>
    <cellStyle name="40% - Colore5" xfId="3898" xr:uid="{68475DC2-A928-4FC1-9887-D368C55E0601}"/>
    <cellStyle name="40% - Colore6" xfId="3899" xr:uid="{493BCF02-375E-4712-82A5-9195296FF604}"/>
    <cellStyle name="60 % – Poudarek1 2" xfId="282" xr:uid="{00000000-0005-0000-0000-000019010000}"/>
    <cellStyle name="60 % – Poudarek1 2 2" xfId="283" xr:uid="{00000000-0005-0000-0000-00001A010000}"/>
    <cellStyle name="60 % – Poudarek1 2 2 2" xfId="3905" xr:uid="{DBD27A14-A0C5-4288-B4CE-D24A9CDEB56F}"/>
    <cellStyle name="60 % – Poudarek1 2 2 3" xfId="3904" xr:uid="{27E63681-ECFF-4B19-B82F-D4DA5B5C655A}"/>
    <cellStyle name="60 % – Poudarek1 2 3" xfId="3906" xr:uid="{68357882-73ED-41E6-9A1B-54C786E4CF79}"/>
    <cellStyle name="60 % – Poudarek1 2 4" xfId="3903" xr:uid="{0D3ED8CF-8EEB-486A-9666-1F5D110DD18A}"/>
    <cellStyle name="60 % – Poudarek1 3" xfId="3171" xr:uid="{7375077E-5E00-42F7-87ED-DF6A6C26DC20}"/>
    <cellStyle name="60 % – Poudarek2 2" xfId="284" xr:uid="{00000000-0005-0000-0000-00001B010000}"/>
    <cellStyle name="60 % – Poudarek2 2 2" xfId="285" xr:uid="{00000000-0005-0000-0000-00001C010000}"/>
    <cellStyle name="60 % – Poudarek2 2 2 2" xfId="3659" xr:uid="{FFA2F859-237D-4E80-A791-036A591FC412}"/>
    <cellStyle name="60 % – Poudarek2 2 3" xfId="3909" xr:uid="{9ED70472-9186-4BBA-97F4-52E2354B2676}"/>
    <cellStyle name="60 % – Poudarek2 2 4" xfId="3908" xr:uid="{3ADF2F92-61BA-4867-82B2-805FBA116CB0}"/>
    <cellStyle name="60 % – Poudarek2 3" xfId="3178" xr:uid="{66FDA36D-FFC4-4DB7-9C73-B65834B05AB6}"/>
    <cellStyle name="60 % – Poudarek3 2" xfId="286" xr:uid="{00000000-0005-0000-0000-00001D010000}"/>
    <cellStyle name="60 % – Poudarek3 2 2" xfId="287" xr:uid="{00000000-0005-0000-0000-00001E010000}"/>
    <cellStyle name="60 % – Poudarek3 2 2 2" xfId="3858" xr:uid="{2798229B-70AD-42CD-A4B8-F2B8C2B73691}"/>
    <cellStyle name="60 % – Poudarek3 2 2 3" xfId="3705" xr:uid="{1C3E42F4-5149-4020-AA64-DD454411F290}"/>
    <cellStyle name="60 % – Poudarek3 2 3" xfId="288" xr:uid="{00000000-0005-0000-0000-00001F010000}"/>
    <cellStyle name="60 % – Poudarek3 2 3 2" xfId="3912" xr:uid="{41C4513E-2492-47BC-B53E-2E92D4CE5E5E}"/>
    <cellStyle name="60 % – Poudarek3 2 4" xfId="3910" xr:uid="{F8807265-37E1-4CDD-817C-2E5B9B834719}"/>
    <cellStyle name="60 % – Poudarek3 3" xfId="3618" xr:uid="{C48BB465-F924-47FB-9E88-7FA0D16F36DC}"/>
    <cellStyle name="60 % – Poudarek4 2" xfId="289" xr:uid="{00000000-0005-0000-0000-000020010000}"/>
    <cellStyle name="60 % – Poudarek4 2 2" xfId="290" xr:uid="{00000000-0005-0000-0000-000021010000}"/>
    <cellStyle name="60 % – Poudarek4 2 2 2" xfId="2985" xr:uid="{97280D5F-671E-42BF-B72D-69DA523B6F66}"/>
    <cellStyle name="60 % – Poudarek4 2 3" xfId="291" xr:uid="{00000000-0005-0000-0000-000022010000}"/>
    <cellStyle name="60 % – Poudarek4 2 3 2" xfId="3915" xr:uid="{FABABD3F-9B6A-42F9-9619-3F0975A7610C}"/>
    <cellStyle name="60 % – Poudarek4 2 4" xfId="3913" xr:uid="{6D114FF0-7F3F-437D-96CE-2D16E1C4DA51}"/>
    <cellStyle name="60 % – Poudarek4 3" xfId="3917" xr:uid="{E4723B19-25BF-4A9A-A17B-38FD3C06153C}"/>
    <cellStyle name="60 % – Poudarek5 2" xfId="292" xr:uid="{00000000-0005-0000-0000-000023010000}"/>
    <cellStyle name="60 % – Poudarek5 2 2" xfId="293" xr:uid="{00000000-0005-0000-0000-000024010000}"/>
    <cellStyle name="60 % – Poudarek5 2 2 2" xfId="3801" xr:uid="{247BDCDB-994D-47CA-A7C1-831E27867A0D}"/>
    <cellStyle name="60 % – Poudarek5 2 3" xfId="294" xr:uid="{00000000-0005-0000-0000-000025010000}"/>
    <cellStyle name="60 % – Poudarek5 2 4" xfId="3920" xr:uid="{57F1D267-BC27-48BA-9A0B-85E68D330641}"/>
    <cellStyle name="60 % – Poudarek5 3" xfId="3923" xr:uid="{3F34BF51-2437-452B-8553-E7D2424C4B65}"/>
    <cellStyle name="60 % – Poudarek6 2" xfId="295" xr:uid="{00000000-0005-0000-0000-000026010000}"/>
    <cellStyle name="60 % – Poudarek6 2 2" xfId="296" xr:uid="{00000000-0005-0000-0000-000027010000}"/>
    <cellStyle name="60 % – Poudarek6 2 2 2" xfId="3851" xr:uid="{41397854-3359-4AEF-B611-D2516FAE6895}"/>
    <cellStyle name="60 % – Poudarek6 2 3" xfId="297" xr:uid="{00000000-0005-0000-0000-000028010000}"/>
    <cellStyle name="60 % – Poudarek6 2 4" xfId="3928" xr:uid="{A13BB183-EC5E-4766-9288-C4FE4E4C350D}"/>
    <cellStyle name="60 % – Poudarek6 3" xfId="298" xr:uid="{00000000-0005-0000-0000-000029010000}"/>
    <cellStyle name="60 % – Poudarek6 3 2" xfId="299" xr:uid="{00000000-0005-0000-0000-00002A010000}"/>
    <cellStyle name="60 % – Poudarek6 3 3" xfId="3930" xr:uid="{DA39831D-14AF-4EB8-A271-8ED188EBD445}"/>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2 2" xfId="3396" xr:uid="{CCA8D09B-9318-4EC9-88A1-CBDAE3195DD3}"/>
    <cellStyle name="60% - Accent1 2 2 3" xfId="3391" xr:uid="{D2895382-4786-4C5D-A05D-30AEA3CF8177}"/>
    <cellStyle name="60% - Accent1 2 3" xfId="305" xr:uid="{00000000-0005-0000-0000-000030010000}"/>
    <cellStyle name="60% - Accent1 2 3 2" xfId="3649" xr:uid="{298A2D7E-4C87-4F5A-A440-9F66FA2939AA}"/>
    <cellStyle name="60% - Accent1 2 3 3" xfId="3853" xr:uid="{1B0D8E03-566A-45E7-9677-DF3D51055A25}"/>
    <cellStyle name="60% - Accent1 2 4" xfId="3864" xr:uid="{9CBF2795-1466-48B0-BEB6-702694FB47C5}"/>
    <cellStyle name="60% - Accent1 2 5" xfId="3750" xr:uid="{F24566F1-407A-4626-8154-37EFC3273ACE}"/>
    <cellStyle name="60% - Accent1 2 6" xfId="3797" xr:uid="{E5DEA4C2-72F2-44E3-ADB5-E3789225431F}"/>
    <cellStyle name="60% - Accent1 3" xfId="306" xr:uid="{00000000-0005-0000-0000-000031010000}"/>
    <cellStyle name="60% - Accent1 3 2" xfId="307" xr:uid="{00000000-0005-0000-0000-000032010000}"/>
    <cellStyle name="60% - Accent1 3 2 2" xfId="3498" xr:uid="{AC063AED-B56E-408A-A961-49DE7FA18527}"/>
    <cellStyle name="60% - Accent1 3 2 3" xfId="3494" xr:uid="{9016E147-255B-4B9B-AD69-653995A82C87}"/>
    <cellStyle name="60% - Accent1 3 3" xfId="308" xr:uid="{00000000-0005-0000-0000-000033010000}"/>
    <cellStyle name="60% - Accent1 3 3 2" xfId="3684" xr:uid="{9CA3CD41-652C-49C9-AF39-1F3CF2917507}"/>
    <cellStyle name="60% - Accent1 3 3 3" xfId="3939" xr:uid="{35AF0983-77FC-4C69-BA99-06464A9AC019}"/>
    <cellStyle name="60% - Accent1 3 4" xfId="3932" xr:uid="{942E607E-BFDC-4C70-9501-0B9A9AF6D1B6}"/>
    <cellStyle name="60% - Accent1 4" xfId="309" xr:uid="{00000000-0005-0000-0000-000034010000}"/>
    <cellStyle name="60% - Accent1 4 2" xfId="310" xr:uid="{00000000-0005-0000-0000-000035010000}"/>
    <cellStyle name="60% - Accent1 4 2 2" xfId="2720" xr:uid="{86521B9F-BD17-4C74-BA74-64BCB2075DD8}"/>
    <cellStyle name="60% - Accent1 4 2 3" xfId="3573" xr:uid="{B8567E70-8ABC-444A-81C9-7A40E17AA23E}"/>
    <cellStyle name="60% - Accent1 4 3" xfId="311" xr:uid="{00000000-0005-0000-0000-000036010000}"/>
    <cellStyle name="60% - Accent1 4 3 2" xfId="3726" xr:uid="{0038DD56-8B49-448B-8E4C-6C8BC75A9438}"/>
    <cellStyle name="60% - Accent1 4 3 3" xfId="3942" xr:uid="{372B80AF-E6AA-43A5-A08D-34B9935BABD9}"/>
    <cellStyle name="60% - Accent1 4 4" xfId="3940" xr:uid="{7EE911FD-2D14-4F5A-8836-22D2FD00C8B8}"/>
    <cellStyle name="60% - Accent1 5" xfId="312" xr:uid="{00000000-0005-0000-0000-000037010000}"/>
    <cellStyle name="60% - Accent1 5 2" xfId="313" xr:uid="{00000000-0005-0000-0000-000038010000}"/>
    <cellStyle name="60% - Accent1 5 2 2" xfId="3778" xr:uid="{27F5D865-5737-4119-B84A-50BE30DF0B2A}"/>
    <cellStyle name="60% - Accent1 5 2 3" xfId="3943" xr:uid="{6CBBF087-5E03-4DDB-9688-6819E7208582}"/>
    <cellStyle name="60% - Accent1 5 3" xfId="314" xr:uid="{00000000-0005-0000-0000-000039010000}"/>
    <cellStyle name="60% - Accent1 5 3 2" xfId="3793" xr:uid="{0526BFB5-5412-4B30-AB66-27EDE231DDAE}"/>
    <cellStyle name="60% - Accent1 5 3 3" xfId="3944" xr:uid="{2B2D8205-A78D-499D-9051-483F56D6CB93}"/>
    <cellStyle name="60% - Accent1 5 4" xfId="2796" xr:uid="{5208B4A1-EB2C-4758-B87A-75CE2AD7A2D4}"/>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2 2" xfId="3947" xr:uid="{23C850C0-843E-4460-AFB3-F4A84852E042}"/>
    <cellStyle name="60% - Accent2 2 2 3" xfId="3946" xr:uid="{CF5B5FA0-AA15-4DCD-B39E-DBAF6E10394E}"/>
    <cellStyle name="60% - Accent2 2 3" xfId="323" xr:uid="{00000000-0005-0000-0000-000042010000}"/>
    <cellStyle name="60% - Accent2 2 3 2" xfId="3950" xr:uid="{B278524E-B0F2-4F2D-B620-82FF08FDE65C}"/>
    <cellStyle name="60% - Accent2 2 3 3" xfId="3949" xr:uid="{E59C086E-8D3C-43C5-ADC0-2BCC9CC1528F}"/>
    <cellStyle name="60% - Accent2 2 4" xfId="3951" xr:uid="{EF108C0E-40D5-41C1-9C4A-677992314726}"/>
    <cellStyle name="60% - Accent2 2 5" xfId="3093" xr:uid="{7E16CBB5-FF84-419F-B598-9FD5B62F694C}"/>
    <cellStyle name="60% - Accent2 3" xfId="324" xr:uid="{00000000-0005-0000-0000-000043010000}"/>
    <cellStyle name="60% - Accent2 3 2" xfId="325" xr:uid="{00000000-0005-0000-0000-000044010000}"/>
    <cellStyle name="60% - Accent2 3 2 2" xfId="3885" xr:uid="{B51C644B-E4B5-4D62-AD1D-9AB18EB84CD2}"/>
    <cellStyle name="60% - Accent2 3 2 3" xfId="3953" xr:uid="{AE210215-F072-4AED-BA5A-6E2979603B0D}"/>
    <cellStyle name="60% - Accent2 3 3" xfId="326" xr:uid="{00000000-0005-0000-0000-000045010000}"/>
    <cellStyle name="60% - Accent2 3 3 2" xfId="3956" xr:uid="{498343DB-42A9-4961-876A-081E5AD11619}"/>
    <cellStyle name="60% - Accent2 3 3 3" xfId="3955" xr:uid="{B92847FC-C5D6-461E-A9E9-22885A4A91BC}"/>
    <cellStyle name="60% - Accent2 3 4" xfId="3099" xr:uid="{3FFD17F9-8347-4C4F-8CB8-76C6932FF524}"/>
    <cellStyle name="60% - Accent2 4" xfId="327" xr:uid="{00000000-0005-0000-0000-000046010000}"/>
    <cellStyle name="60% - Accent2 4 2" xfId="328" xr:uid="{00000000-0005-0000-0000-000047010000}"/>
    <cellStyle name="60% - Accent2 4 2 2" xfId="3958" xr:uid="{6D688F72-2AB7-42CF-99BF-D95D6A6F34AC}"/>
    <cellStyle name="60% - Accent2 4 2 3" xfId="3957" xr:uid="{65014550-9EAD-45D6-9A1A-C28704E46B26}"/>
    <cellStyle name="60% - Accent2 4 3" xfId="329" xr:uid="{00000000-0005-0000-0000-000048010000}"/>
    <cellStyle name="60% - Accent2 4 3 2" xfId="2756" xr:uid="{1638245D-E7DA-479D-89AF-8BD54707652F}"/>
    <cellStyle name="60% - Accent2 4 3 3" xfId="3959" xr:uid="{2CC92C6F-5BE2-40E0-8B0F-2F289E4D00D3}"/>
    <cellStyle name="60% - Accent2 4 4" xfId="3102" xr:uid="{D5CE5CBD-96BD-497F-8A17-C6B5DA32AB63}"/>
    <cellStyle name="60% - Accent2 5" xfId="330" xr:uid="{00000000-0005-0000-0000-000049010000}"/>
    <cellStyle name="60% - Accent2 5 2" xfId="331" xr:uid="{00000000-0005-0000-0000-00004A010000}"/>
    <cellStyle name="60% - Accent2 5 2 2" xfId="3964" xr:uid="{B64FB08F-009A-4C87-AE33-57583C00DB1C}"/>
    <cellStyle name="60% - Accent2 5 2 3" xfId="3962" xr:uid="{878E45DB-5350-4B7E-B057-E539E6847ACD}"/>
    <cellStyle name="60% - Accent2 5 3" xfId="332" xr:uid="{00000000-0005-0000-0000-00004B010000}"/>
    <cellStyle name="60% - Accent2 5 3 2" xfId="3969" xr:uid="{3A063FAB-18DF-4AA2-85E8-0A7B87C0D329}"/>
    <cellStyle name="60% - Accent2 5 3 3" xfId="3967" xr:uid="{E7D3710B-2749-48A2-8F73-F3D1D3DAF49B}"/>
    <cellStyle name="60% - Accent2 5 4" xfId="3105" xr:uid="{5656A414-E2FB-44DE-AAC4-D37ED155C20F}"/>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2 2" xfId="3975" xr:uid="{A078401B-572B-4C2E-B1CA-31D5F554A37E}"/>
    <cellStyle name="60% - Accent3 2 2 3" xfId="3971" xr:uid="{FF274FA9-1557-44AA-8A96-73B3D94EDBBA}"/>
    <cellStyle name="60% - Accent3 2 3" xfId="341" xr:uid="{00000000-0005-0000-0000-000054010000}"/>
    <cellStyle name="60% - Accent3 2 3 2" xfId="3437" xr:uid="{BE6C5893-6309-4845-B381-79A7CC4963C8}"/>
    <cellStyle name="60% - Accent3 2 3 3" xfId="2715" xr:uid="{94E9C466-0A84-4D11-9715-AC5BABAE2196}"/>
    <cellStyle name="60% - Accent3 2 4" xfId="3977" xr:uid="{34DFB210-13A3-44A1-8C81-080AABAF7DA2}"/>
    <cellStyle name="60% - Accent3 2 5" xfId="3787" xr:uid="{96B7ACE4-787F-4266-BE73-1BB8FBAF24ED}"/>
    <cellStyle name="60% - Accent3 2 6" xfId="2770" xr:uid="{BED79A09-25AE-4D29-A183-86A3BA83D54E}"/>
    <cellStyle name="60% - Accent3 3" xfId="342" xr:uid="{00000000-0005-0000-0000-000055010000}"/>
    <cellStyle name="60% - Accent3 3 2" xfId="343" xr:uid="{00000000-0005-0000-0000-000056010000}"/>
    <cellStyle name="60% - Accent3 3 2 2" xfId="3979" xr:uid="{E78BAD0D-0065-44A3-A0E5-9DF44299495A}"/>
    <cellStyle name="60% - Accent3 3 2 3" xfId="3978" xr:uid="{64B33A76-215C-4D0D-ACD9-83790B762954}"/>
    <cellStyle name="60% - Accent3 3 3" xfId="344" xr:uid="{00000000-0005-0000-0000-000057010000}"/>
    <cellStyle name="60% - Accent3 3 3 2" xfId="2944" xr:uid="{6F669CA9-37D1-4529-BC94-59FC953E4AE7}"/>
    <cellStyle name="60% - Accent3 3 3 3" xfId="2942" xr:uid="{06C83995-658E-436D-BB54-B30477F47E4D}"/>
    <cellStyle name="60% - Accent3 3 4" xfId="3119" xr:uid="{68D4F5C3-4480-4ABA-8DF3-C58EEB7C9929}"/>
    <cellStyle name="60% - Accent3 4" xfId="345" xr:uid="{00000000-0005-0000-0000-000058010000}"/>
    <cellStyle name="60% - Accent3 4 2" xfId="346" xr:uid="{00000000-0005-0000-0000-000059010000}"/>
    <cellStyle name="60% - Accent3 4 2 2" xfId="3986" xr:uid="{D3244D7F-7526-47E6-8E1C-CFEDCCA36A19}"/>
    <cellStyle name="60% - Accent3 4 2 3" xfId="3982" xr:uid="{69E01365-36B8-4582-A42A-1F3168649B0E}"/>
    <cellStyle name="60% - Accent3 4 3" xfId="347" xr:uid="{00000000-0005-0000-0000-00005A010000}"/>
    <cellStyle name="60% - Accent3 4 3 2" xfId="2982" xr:uid="{A18D68DF-6A9E-4866-ACF0-363EAD78EBCC}"/>
    <cellStyle name="60% - Accent3 4 3 3" xfId="2977" xr:uid="{4F4FA763-D4A3-4E1D-A10F-ABC32F485EC5}"/>
    <cellStyle name="60% - Accent3 4 4" xfId="3123" xr:uid="{51AD8D55-2BB4-4B40-8B5A-9650385B940D}"/>
    <cellStyle name="60% - Accent3 5" xfId="348" xr:uid="{00000000-0005-0000-0000-00005B010000}"/>
    <cellStyle name="60% - Accent3 5 2" xfId="349" xr:uid="{00000000-0005-0000-0000-00005C010000}"/>
    <cellStyle name="60% - Accent3 5 2 2" xfId="3990" xr:uid="{515FC5BC-E567-4C87-A87D-5BE50CE4CEDB}"/>
    <cellStyle name="60% - Accent3 5 2 3" xfId="3988" xr:uid="{04CF2FB8-34EC-4704-9082-1B13EA5D3806}"/>
    <cellStyle name="60% - Accent3 5 3" xfId="350" xr:uid="{00000000-0005-0000-0000-00005D010000}"/>
    <cellStyle name="60% - Accent3 5 3 2" xfId="3021" xr:uid="{B3C6F973-7977-4F62-BEA1-142C1BDD29E9}"/>
    <cellStyle name="60% - Accent3 5 3 3" xfId="3013" xr:uid="{392C3657-3483-47E5-8022-F4F6CAD5E6E7}"/>
    <cellStyle name="60% - Accent3 5 4" xfId="3125" xr:uid="{1CCD4F66-A4D3-415B-B5B3-07455003924B}"/>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2 2" xfId="3044" xr:uid="{9CC2D9EB-5CDD-4762-88D3-A6A303075299}"/>
    <cellStyle name="60% - Accent4 2 2 3" xfId="3992" xr:uid="{CD09DCF9-7BF9-4963-AC22-75D719A8FE68}"/>
    <cellStyle name="60% - Accent4 2 3" xfId="359" xr:uid="{00000000-0005-0000-0000-000066010000}"/>
    <cellStyle name="60% - Accent4 2 3 2" xfId="3162" xr:uid="{C80E5F65-FF8F-4336-B750-6607F725BB54}"/>
    <cellStyle name="60% - Accent4 2 3 3" xfId="3994" xr:uid="{3C22B229-B8F5-4C1E-BC39-7D5FE1E39CC8}"/>
    <cellStyle name="60% - Accent4 2 4" xfId="3995" xr:uid="{21404788-0377-4FA2-A0F0-ECCF01106B82}"/>
    <cellStyle name="60% - Accent4 2 5" xfId="3147" xr:uid="{2D2DC895-251D-443A-A70D-2C2A99509251}"/>
    <cellStyle name="60% - Accent4 3" xfId="360" xr:uid="{00000000-0005-0000-0000-000067010000}"/>
    <cellStyle name="60% - Accent4 3 2" xfId="361" xr:uid="{00000000-0005-0000-0000-000068010000}"/>
    <cellStyle name="60% - Accent4 3 2 2" xfId="3998" xr:uid="{826035CC-9A25-4744-9023-FE886DA1C8EF}"/>
    <cellStyle name="60% - Accent4 3 2 3" xfId="3996" xr:uid="{49E9B80C-3C7E-44BF-8F59-4A03C351F423}"/>
    <cellStyle name="60% - Accent4 3 3" xfId="362" xr:uid="{00000000-0005-0000-0000-000069010000}"/>
    <cellStyle name="60% - Accent4 3 3 2" xfId="3088" xr:uid="{35BC2C82-0922-41EE-9B60-59B3D6312668}"/>
    <cellStyle name="60% - Accent4 3 3 3" xfId="3083" xr:uid="{F49A8F4A-A2B9-4453-81E8-E076B1C2BA1E}"/>
    <cellStyle name="60% - Accent4 3 4" xfId="2737" xr:uid="{082A5B1A-9724-406B-8FE0-3227ECABD943}"/>
    <cellStyle name="60% - Accent4 4" xfId="363" xr:uid="{00000000-0005-0000-0000-00006A010000}"/>
    <cellStyle name="60% - Accent4 4 2" xfId="364" xr:uid="{00000000-0005-0000-0000-00006B010000}"/>
    <cellStyle name="60% - Accent4 4 2 2" xfId="2897" xr:uid="{CF0D4A8F-40C8-45B0-A68E-9A1CAFB1B8A1}"/>
    <cellStyle name="60% - Accent4 4 2 3" xfId="3637" xr:uid="{877AFB8E-FCCE-4743-AB4D-7FF6E0EF74F9}"/>
    <cellStyle name="60% - Accent4 4 3" xfId="365" xr:uid="{00000000-0005-0000-0000-00006C010000}"/>
    <cellStyle name="60% - Accent4 4 3 2" xfId="2907" xr:uid="{A374A55C-0269-432C-B4EB-14522A11608D}"/>
    <cellStyle name="60% - Accent4 4 3 3" xfId="3114" xr:uid="{E3839CD9-0993-4D4D-AA95-E6EC8D464D00}"/>
    <cellStyle name="60% - Accent4 4 4" xfId="3151" xr:uid="{94D55D21-0336-4D97-92A3-10E451448793}"/>
    <cellStyle name="60% - Accent4 5" xfId="366" xr:uid="{00000000-0005-0000-0000-00006D010000}"/>
    <cellStyle name="60% - Accent4 5 2" xfId="367" xr:uid="{00000000-0005-0000-0000-00006E010000}"/>
    <cellStyle name="60% - Accent4 5 2 2" xfId="3669" xr:uid="{B65887CF-5A0C-4D00-8940-62AB04CD3C4B}"/>
    <cellStyle name="60% - Accent4 5 2 3" xfId="3668" xr:uid="{98F7A30E-0588-4945-8E8D-9AC494009052}"/>
    <cellStyle name="60% - Accent4 5 3" xfId="368" xr:uid="{00000000-0005-0000-0000-00006F010000}"/>
    <cellStyle name="60% - Accent4 5 3 2" xfId="3133" xr:uid="{658DE5A5-0F6C-45F2-8751-D2FC28E946AF}"/>
    <cellStyle name="60% - Accent4 5 3 3" xfId="2699" xr:uid="{F9440A83-8504-4331-97C3-A8D6458E9BE0}"/>
    <cellStyle name="60% - Accent4 5 4" xfId="3152" xr:uid="{407D7641-0B66-413E-AA4A-DE3F6AC12288}"/>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2 2" xfId="4003" xr:uid="{E5B665CD-3EE9-4A99-96AB-F9E770F572BC}"/>
    <cellStyle name="60% - Accent5 2 2 3" xfId="3620" xr:uid="{E2308406-443F-429F-979E-E119C0F94483}"/>
    <cellStyle name="60% - Accent5 2 3" xfId="377" xr:uid="{00000000-0005-0000-0000-000078010000}"/>
    <cellStyle name="60% - Accent5 2 3 2" xfId="4006" xr:uid="{21BAFC9F-D1CA-4B7F-8F49-80111B0D70FD}"/>
    <cellStyle name="60% - Accent5 2 3 3" xfId="4004" xr:uid="{29D87654-8A06-43E0-9843-517FE0572FEA}"/>
    <cellStyle name="60% - Accent5 2 4" xfId="3182" xr:uid="{8A9DD292-DE1B-4178-B0A7-E51846E4CA70}"/>
    <cellStyle name="60% - Accent5 3" xfId="378" xr:uid="{00000000-0005-0000-0000-000079010000}"/>
    <cellStyle name="60% - Accent5 3 2" xfId="379" xr:uid="{00000000-0005-0000-0000-00007A010000}"/>
    <cellStyle name="60% - Accent5 3 2 2" xfId="4009" xr:uid="{DE9B64FA-4954-4F18-8565-71B7CCBD15F6}"/>
    <cellStyle name="60% - Accent5 3 2 3" xfId="3919" xr:uid="{768B7155-8463-4F4D-BEE8-EFC9C3D4C1C9}"/>
    <cellStyle name="60% - Accent5 3 3" xfId="380" xr:uid="{00000000-0005-0000-0000-00007B010000}"/>
    <cellStyle name="60% - Accent5 3 3 2" xfId="3051" xr:uid="{9E8B56B7-7D51-4A89-8BF6-27550F801172}"/>
    <cellStyle name="60% - Accent5 3 3 3" xfId="3205" xr:uid="{E5673B44-2541-4099-904E-4B9BB73EF2AF}"/>
    <cellStyle name="60% - Accent5 3 4" xfId="3188" xr:uid="{01322582-6E03-49F4-A63C-B3531AEE38C2}"/>
    <cellStyle name="60% - Accent5 4" xfId="381" xr:uid="{00000000-0005-0000-0000-00007C010000}"/>
    <cellStyle name="60% - Accent5 4 2" xfId="382" xr:uid="{00000000-0005-0000-0000-00007D010000}"/>
    <cellStyle name="60% - Accent5 4 2 2" xfId="4010" xr:uid="{AA469207-466D-475D-99F3-195A241C7B9F}"/>
    <cellStyle name="60% - Accent5 4 2 3" xfId="3926" xr:uid="{B3F54782-8372-4043-BE6E-EFFA76807E31}"/>
    <cellStyle name="60% - Accent5 4 3" xfId="383" xr:uid="{00000000-0005-0000-0000-00007E010000}"/>
    <cellStyle name="60% - Accent5 4 3 2" xfId="3174" xr:uid="{5CB43AA2-3686-45EB-8BF3-EC1815293EE2}"/>
    <cellStyle name="60% - Accent5 4 3 3" xfId="3219" xr:uid="{B101C52A-D238-4B45-94E2-BA41E14792E1}"/>
    <cellStyle name="60% - Accent5 4 4" xfId="3191" xr:uid="{79DBDF22-39E9-4E48-B4CC-66E39366DBCB}"/>
    <cellStyle name="60% - Accent5 5" xfId="384" xr:uid="{00000000-0005-0000-0000-00007F010000}"/>
    <cellStyle name="60% - Accent5 5 2" xfId="385" xr:uid="{00000000-0005-0000-0000-000080010000}"/>
    <cellStyle name="60% - Accent5 5 2 2" xfId="4011" xr:uid="{CA23DAB4-3567-4D29-BDF8-2C1E50A0E7DD}"/>
    <cellStyle name="60% - Accent5 5 2 3" xfId="3931" xr:uid="{3AB8C91D-BDA0-40AD-ABF2-64EBB21D5434}"/>
    <cellStyle name="60% - Accent5 5 3" xfId="386" xr:uid="{00000000-0005-0000-0000-000081010000}"/>
    <cellStyle name="60% - Accent5 5 3 2" xfId="3241" xr:uid="{71D1BD39-F03C-4708-B63B-433AF70A5609}"/>
    <cellStyle name="60% - Accent5 5 3 3" xfId="3235" xr:uid="{8D8B51AF-75E2-4AD9-9036-B6C03408BFE2}"/>
    <cellStyle name="60% - Accent5 5 4" xfId="3193" xr:uid="{78FC07E1-21D1-462F-A125-E00E003A7B74}"/>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2 2" xfId="4012" xr:uid="{640D783F-3836-4280-8FDE-8288DB82E5DD}"/>
    <cellStyle name="60% - Accent6 2 2 2" xfId="4013" xr:uid="{FBA48436-DF53-4BCA-A5B4-C5A8E3329FE9}"/>
    <cellStyle name="60% - Accent6 2 3" xfId="4015" xr:uid="{3D50329A-839E-4D36-9707-7F8AD4724B4A}"/>
    <cellStyle name="60% - Accent6 2 3 2" xfId="3213" xr:uid="{764029D0-161B-49B5-B436-35B0212ABC87}"/>
    <cellStyle name="60% - Accent6 2 4" xfId="3754" xr:uid="{5BA93C3B-1A8E-4FE9-B779-0DB98FB1F12E}"/>
    <cellStyle name="60% - Accent6 3" xfId="392" xr:uid="{00000000-0005-0000-0000-000087010000}"/>
    <cellStyle name="60% - Accent6 3 2" xfId="4017" xr:uid="{38101B65-0C79-4882-A946-5BCB455D0CA2}"/>
    <cellStyle name="60% - Accent6 3 2 2" xfId="4018" xr:uid="{425E2B08-012F-4B78-8980-6DBDE7388F81}"/>
    <cellStyle name="60% - Accent6 3 3" xfId="3291" xr:uid="{C5F5CF90-A227-4FA7-95BB-D9C5B931633B}"/>
    <cellStyle name="60% - Accent6 3 3 2" xfId="3293" xr:uid="{45ADF455-18A2-4E98-A44A-530E385E4539}"/>
    <cellStyle name="60% - Accent6 3 4" xfId="3756" xr:uid="{127E57A0-EB5C-4E1F-ADA7-C775597AFD72}"/>
    <cellStyle name="60% - Accent6 4" xfId="393" xr:uid="{00000000-0005-0000-0000-000088010000}"/>
    <cellStyle name="60% - Accent6 4 2" xfId="4019" xr:uid="{566DAD3D-1C20-4D5B-B277-D7201207B07E}"/>
    <cellStyle name="60% - Accent6 4 2 2" xfId="4021" xr:uid="{2A3A97DD-A9C2-4F2B-8293-05D9A01EC7B7}"/>
    <cellStyle name="60% - Accent6 4 3" xfId="3331" xr:uid="{9BAEADFE-6D33-41DA-99FE-6B9D8CB29B8B}"/>
    <cellStyle name="60% - Accent6 4 3 2" xfId="3333" xr:uid="{54674CC2-E125-4167-89C6-1E2ECE278F3E}"/>
    <cellStyle name="60% - Accent6 4 4" xfId="3758" xr:uid="{9ED23D33-3699-4DB0-8FC8-B8B48726079F}"/>
    <cellStyle name="60% - Accent6 5" xfId="394" xr:uid="{00000000-0005-0000-0000-000089010000}"/>
    <cellStyle name="60% - Accent6 5 2" xfId="3007" xr:uid="{B3F19593-25F6-44E3-AC1C-7B6D0FD4CB2C}"/>
    <cellStyle name="60% - Accent6 5 2 2" xfId="3005" xr:uid="{04052BE9-069F-4F9E-B9BF-54EC975C59A5}"/>
    <cellStyle name="60% - Accent6 5 3" xfId="3362" xr:uid="{5BF333F0-7CFA-4713-9848-24D8CF2C43E1}"/>
    <cellStyle name="60% - Accent6 5 3 2" xfId="3034" xr:uid="{FD5E8CB9-05CC-4FFE-9AFC-A6E8699D2515}"/>
    <cellStyle name="60% - Accent6 5 4" xfId="3622" xr:uid="{DD164D05-9C4D-4C23-9A76-F8A66A18DE36}"/>
    <cellStyle name="60% - Accent6 6" xfId="395" xr:uid="{00000000-0005-0000-0000-00008A010000}"/>
    <cellStyle name="60% - Colore 1" xfId="3697" xr:uid="{86A65BCE-8AFD-4EFA-8E23-942983492A44}"/>
    <cellStyle name="60% - Colore 1 2" xfId="5644" xr:uid="{BF21211E-76A8-4BE6-9F4A-0FE2AC3C5EC3}"/>
    <cellStyle name="60% - Colore 2" xfId="3702" xr:uid="{4D7DA48A-839A-4E4B-8674-75BC9FAFFF14}"/>
    <cellStyle name="60% - Colore 2 2" xfId="5645" xr:uid="{605AD1D9-ACEE-43C0-B714-BC698AED9D26}"/>
    <cellStyle name="60% - Colore 3" xfId="4024" xr:uid="{E2E4BFF6-0965-4ED8-A092-EA52E1B15A36}"/>
    <cellStyle name="60% - Colore 3 2" xfId="5680" xr:uid="{627E2C84-0496-46D9-9B3E-B8BD636891E3}"/>
    <cellStyle name="60% - Colore 4" xfId="4025" xr:uid="{344EDE2F-0F12-4897-98EB-19FD72BAC592}"/>
    <cellStyle name="60% - Colore 4 2" xfId="5681" xr:uid="{02DF4CF8-457B-4C5B-8F16-63973EADD9C0}"/>
    <cellStyle name="60% - Colore 5" xfId="4026" xr:uid="{1CF28EFD-E8CD-4D30-BD3E-214FFEEEAAC6}"/>
    <cellStyle name="60% - Colore 5 2" xfId="5682" xr:uid="{C6CFDDF9-DA0F-474E-B7CB-A6F9846F101A}"/>
    <cellStyle name="60% - Colore 6" xfId="4027" xr:uid="{CA62A86A-15E3-43B3-84DC-C2E1ECF8F441}"/>
    <cellStyle name="60% - Colore 6 2" xfId="5683" xr:uid="{F72B1B8D-8146-437D-8D44-26A94A7154D5}"/>
    <cellStyle name="60% - Colore1" xfId="3665" xr:uid="{09C1C999-3E0E-491F-B231-44FC0C3FC886}"/>
    <cellStyle name="60% - Colore2" xfId="2696" xr:uid="{000C5355-0F52-429A-AB18-1EF3CFB57EB2}"/>
    <cellStyle name="60% - Colore3" xfId="3139" xr:uid="{B3C1E69F-0B6F-43E4-B177-07549AF80B54}"/>
    <cellStyle name="60% - Colore4" xfId="3145" xr:uid="{519E9365-B30C-444C-A28C-8C0A3D45B63D}"/>
    <cellStyle name="60% - Colore5" xfId="2733" xr:uid="{4724F594-3338-45DF-9DAD-392657B9D9C9}"/>
    <cellStyle name="60% - Colore6" xfId="3148" xr:uid="{AC1F5FE1-C220-4FD8-8D6E-EC039AC79661}"/>
    <cellStyle name="Accent1" xfId="396" xr:uid="{00000000-0005-0000-0000-00008B010000}"/>
    <cellStyle name="Accent1 - 20%" xfId="2762" xr:uid="{8B676D71-0A5E-43D7-A4B9-8C215FC08CBD}"/>
    <cellStyle name="Accent1 - 20% 2" xfId="2905" xr:uid="{6DAB0E00-5DE5-468F-B4CE-CF4C2C189917}"/>
    <cellStyle name="Accent1 - 20% 3" xfId="2975" xr:uid="{E6DA9954-5F9B-45AF-B763-E0197FB9744E}"/>
    <cellStyle name="Accent1 - 20% 4" xfId="3011" xr:uid="{6E74B298-A659-481F-85D2-73689A979A41}"/>
    <cellStyle name="Accent1 - 40%" xfId="3157" xr:uid="{9F991DFF-5DA8-4777-827A-A1793142C2CC}"/>
    <cellStyle name="Accent1 - 40% 2" xfId="2930" xr:uid="{158D05B8-285B-4DE8-9270-97C290C603BD}"/>
    <cellStyle name="Accent1 - 40% 3" xfId="2932" xr:uid="{2BD2C314-15DB-4AFC-AEE7-2A25496B88C8}"/>
    <cellStyle name="Accent1 - 40% 4" xfId="4029" xr:uid="{C9A12CA6-D94B-4F6F-8DB8-2BDE09AEC687}"/>
    <cellStyle name="Accent1 - 60%" xfId="3695" xr:uid="{3446E477-04C0-4F86-9E0A-93CBC834D0C0}"/>
    <cellStyle name="Accent1 - 60% 2" xfId="4033" xr:uid="{522584CC-8880-4EFC-A6C4-5A48CC68B8A4}"/>
    <cellStyle name="Accent1 - 60% 3" xfId="4036" xr:uid="{B8E11DD0-E1BD-4678-8551-70F16E49FF82}"/>
    <cellStyle name="Accent1 1" xfId="397" xr:uid="{00000000-0005-0000-0000-00008C010000}"/>
    <cellStyle name="Accent1 1 2" xfId="398" xr:uid="{00000000-0005-0000-0000-00008D010000}"/>
    <cellStyle name="Accent1 1 3" xfId="399" xr:uid="{00000000-0005-0000-0000-00008E010000}"/>
    <cellStyle name="Accent1 10" xfId="3888" xr:uid="{17280138-C069-41DB-A0C1-CCFAC38ED664}"/>
    <cellStyle name="Accent1 11" xfId="3420" xr:uid="{B663856B-1276-4249-B88B-63838FC8BCA3}"/>
    <cellStyle name="Accent1 12" xfId="3452" xr:uid="{6546D881-B5D7-41AE-82DA-D776DF792B8D}"/>
    <cellStyle name="Accent1 13" xfId="3015" xr:uid="{6AA915E2-99DA-4B11-8146-A785F476A7D2}"/>
    <cellStyle name="Accent1 14" xfId="3489" xr:uid="{0C9ECB68-1FF2-49D3-8443-ED5377917287}"/>
    <cellStyle name="Accent1 15" xfId="3935" xr:uid="{FA27E964-0788-4C9F-B391-573BDB7893F2}"/>
    <cellStyle name="Accent1 16" xfId="4038" xr:uid="{92453480-8E2D-4417-B499-679C1F6892C7}"/>
    <cellStyle name="Accent1 17" xfId="2781" xr:uid="{D94C34D5-8972-433E-906F-C82CC4A7403E}"/>
    <cellStyle name="Accent1 18" xfId="2811" xr:uid="{4144AFF5-CC86-445F-8CB1-188D3FC59BD9}"/>
    <cellStyle name="Accent1 19" xfId="2747" xr:uid="{7A9433E0-6445-43FE-B84D-BAAB40916AA0}"/>
    <cellStyle name="Accent1 2" xfId="400" xr:uid="{00000000-0005-0000-0000-00008F010000}"/>
    <cellStyle name="Accent1 2 2" xfId="401" xr:uid="{00000000-0005-0000-0000-000090010000}"/>
    <cellStyle name="Accent1 2 2 2" xfId="4039" xr:uid="{5D64737C-7752-47DA-95F8-6810456E0399}"/>
    <cellStyle name="Accent1 2 2 3" xfId="3745" xr:uid="{15D98FCE-73FA-46EA-92E5-FD64B54514E6}"/>
    <cellStyle name="Accent1 2 3" xfId="402" xr:uid="{00000000-0005-0000-0000-000091010000}"/>
    <cellStyle name="Accent1 2 3 2" xfId="2718" xr:uid="{F0A5D489-E3D6-4BB5-93B6-E3A73F920546}"/>
    <cellStyle name="Accent1 2 3 3" xfId="4040" xr:uid="{847A3572-0F64-43F4-A0C0-D517A5EB3614}"/>
    <cellStyle name="Accent1 2 4" xfId="3386" xr:uid="{0FA34F3D-65F4-440D-AE6A-B91FA3799424}"/>
    <cellStyle name="Accent1 20" xfId="3934" xr:uid="{9613FD7D-00BD-4AF5-A852-C1BB7269AEB2}"/>
    <cellStyle name="Accent1 21" xfId="4037" xr:uid="{D3210F0E-99F2-40B0-A9CE-0D3C48560732}"/>
    <cellStyle name="Accent1 22" xfId="2780" xr:uid="{023F4499-A0A3-4073-B184-EE2312E8D208}"/>
    <cellStyle name="Accent1 23" xfId="2810" xr:uid="{3752B36E-8674-4F6F-9F7C-DE10950B8B94}"/>
    <cellStyle name="Accent1 24" xfId="2746" xr:uid="{0840FA80-86EF-4F10-95AB-8F5C65893918}"/>
    <cellStyle name="Accent1 25" xfId="2702" xr:uid="{558EAAA2-7458-4829-BBB1-840021E24995}"/>
    <cellStyle name="Accent1 26" xfId="2872" xr:uid="{EB485CB7-6FBB-4A7B-BCBC-2A2FC84C8048}"/>
    <cellStyle name="Accent1 27" xfId="2894" xr:uid="{139F9073-60E8-4C87-8D96-572E6319D7DF}"/>
    <cellStyle name="Accent1 28" xfId="4045" xr:uid="{7516D56F-CD9C-4A36-860B-4B025391C04C}"/>
    <cellStyle name="Accent1 29" xfId="4051" xr:uid="{FECC179D-3051-400A-A40E-D551AA1D474A}"/>
    <cellStyle name="Accent1 3" xfId="403" xr:uid="{00000000-0005-0000-0000-000092010000}"/>
    <cellStyle name="Accent1 3 2" xfId="404" xr:uid="{00000000-0005-0000-0000-000093010000}"/>
    <cellStyle name="Accent1 3 2 2" xfId="4057" xr:uid="{5A01741E-C228-478A-9C0E-F37389B49B32}"/>
    <cellStyle name="Accent1 3 2 3" xfId="4055" xr:uid="{58ADC22A-DF90-4B96-9031-4C7E9068F5AB}"/>
    <cellStyle name="Accent1 3 3" xfId="405" xr:uid="{00000000-0005-0000-0000-000094010000}"/>
    <cellStyle name="Accent1 3 3 2" xfId="4058" xr:uid="{9A32C7E5-C8D5-4956-A75F-1C5961F251FF}"/>
    <cellStyle name="Accent1 3 3 3" xfId="3643" xr:uid="{B04719C1-A590-49DC-A8A7-0D73C5436443}"/>
    <cellStyle name="Accent1 3 4" xfId="4053" xr:uid="{43776B49-90C2-490E-B983-A718E71F95F4}"/>
    <cellStyle name="Accent1 30" xfId="2701" xr:uid="{E61D1192-E3C7-4F0E-ADBF-DF3A7E0A9CB6}"/>
    <cellStyle name="Accent1 31" xfId="2871" xr:uid="{FD43BC6E-0076-46FF-8BF5-D01C21C71E7A}"/>
    <cellStyle name="Accent1 32" xfId="2893" xr:uid="{72C841C5-C721-4994-B061-414E14825366}"/>
    <cellStyle name="Accent1 33" xfId="4044" xr:uid="{221C83C5-D09B-42C6-8964-11F980B95D58}"/>
    <cellStyle name="Accent1 4" xfId="406" xr:uid="{00000000-0005-0000-0000-000095010000}"/>
    <cellStyle name="Accent1 4 2" xfId="407" xr:uid="{00000000-0005-0000-0000-000096010000}"/>
    <cellStyle name="Accent1 4 2 2" xfId="4061" xr:uid="{BD02F132-3C63-4A02-BD88-027C8A431F74}"/>
    <cellStyle name="Accent1 4 2 3" xfId="2740" xr:uid="{ED7623E8-695B-46E4-AAFE-15925C614400}"/>
    <cellStyle name="Accent1 4 3" xfId="408" xr:uid="{00000000-0005-0000-0000-000097010000}"/>
    <cellStyle name="Accent1 4 3 2" xfId="4062" xr:uid="{7F4A9778-E905-4ADF-8932-9C01F1CB9772}"/>
    <cellStyle name="Accent1 4 3 3" xfId="2709" xr:uid="{6D1AD365-0626-4DFE-9178-4BB4CC3DC9CA}"/>
    <cellStyle name="Accent1 4 4" xfId="4060" xr:uid="{2EF0F1F7-6FC2-473E-BD61-3E908C74037A}"/>
    <cellStyle name="Accent1 5" xfId="409" xr:uid="{00000000-0005-0000-0000-000098010000}"/>
    <cellStyle name="Accent1 5 2" xfId="410" xr:uid="{00000000-0005-0000-0000-000099010000}"/>
    <cellStyle name="Accent1 5 2 2" xfId="4064" xr:uid="{68CA4EB2-963E-470E-9293-6756BAA3B012}"/>
    <cellStyle name="Accent1 5 2 3" xfId="2729" xr:uid="{1C910B4A-11F9-484C-B885-2D83677CC993}"/>
    <cellStyle name="Accent1 5 3" xfId="411" xr:uid="{00000000-0005-0000-0000-00009A010000}"/>
    <cellStyle name="Accent1 5 3 2" xfId="4065" xr:uid="{5D3C3B7E-6FEF-4733-A39C-69883197679D}"/>
    <cellStyle name="Accent1 5 3 3" xfId="3230" xr:uid="{84F87338-5AF2-4C6E-8B77-BF59BD5AE358}"/>
    <cellStyle name="Accent1 5 4" xfId="3048" xr:uid="{52358B20-03EF-4EFC-9B50-379A977BB224}"/>
    <cellStyle name="Accent1 6" xfId="412" xr:uid="{00000000-0005-0000-0000-00009B010000}"/>
    <cellStyle name="Accent1 6 2" xfId="413" xr:uid="{00000000-0005-0000-0000-00009C010000}"/>
    <cellStyle name="Accent1 6 3" xfId="414" xr:uid="{00000000-0005-0000-0000-00009D010000}"/>
    <cellStyle name="Accent1 6 4" xfId="4069" xr:uid="{911CF597-15BD-4231-85C7-A0D3538465F8}"/>
    <cellStyle name="Accent1 7" xfId="415" xr:uid="{00000000-0005-0000-0000-00009E010000}"/>
    <cellStyle name="Accent1 7 2" xfId="4070" xr:uid="{DA8291C0-9737-48AE-853D-1146DB3FDDDE}"/>
    <cellStyle name="Accent1 8" xfId="416" xr:uid="{00000000-0005-0000-0000-00009F010000}"/>
    <cellStyle name="Accent1 8 2" xfId="3689" xr:uid="{F9DC70AB-5075-42C3-8D0D-91DE797F3C4B}"/>
    <cellStyle name="Accent1 9" xfId="417" xr:uid="{00000000-0005-0000-0000-0000A0010000}"/>
    <cellStyle name="Accent1 9 2" xfId="4071" xr:uid="{C4F2CB1A-178B-4490-A212-2E37C287DCA1}"/>
    <cellStyle name="Accent1_zahtevek" xfId="4074" xr:uid="{65EF8726-E944-48AC-B3CE-AC425ADA47BB}"/>
    <cellStyle name="Accent2" xfId="418" xr:uid="{00000000-0005-0000-0000-0000A1010000}"/>
    <cellStyle name="Accent2 - 20%" xfId="4077" xr:uid="{56104A65-9D6E-43FB-9848-669949F04D31}"/>
    <cellStyle name="Accent2 - 20% 2" xfId="3717" xr:uid="{A3CCC5FB-3492-4DCD-AE49-81327BB6FD92}"/>
    <cellStyle name="Accent2 - 20% 3" xfId="2683" xr:uid="{B2A068E1-7AB8-4CE7-B614-C5D4FE911233}"/>
    <cellStyle name="Accent2 - 40%" xfId="4082" xr:uid="{18D579D6-1A5D-4B9E-B219-F4E76F5C5A6C}"/>
    <cellStyle name="Accent2 - 40% 2" xfId="3829" xr:uid="{452AB6CA-6AEB-4FF8-AEFC-20C8AFF1F5FA}"/>
    <cellStyle name="Accent2 - 40% 3" xfId="3832" xr:uid="{99EB36FC-51C7-487F-B87E-4FEE01322AE6}"/>
    <cellStyle name="Accent2 - 40% 4" xfId="3834" xr:uid="{6357292E-D591-4AD8-A0D3-D056E7236EC6}"/>
    <cellStyle name="Accent2 - 60%" xfId="4086" xr:uid="{BC55A081-213C-4D3E-B0FE-F50512C3F4ED}"/>
    <cellStyle name="Accent2 - 60% 2" xfId="3933" xr:uid="{722CD7D8-D55F-4536-B42B-A5245B6A53B4}"/>
    <cellStyle name="Accent2 - 60% 3" xfId="3941" xr:uid="{644DE2D5-4AEF-48D1-8337-DEFD394CB4F3}"/>
    <cellStyle name="Accent2 1" xfId="419" xr:uid="{00000000-0005-0000-0000-0000A2010000}"/>
    <cellStyle name="Accent2 1 2" xfId="420" xr:uid="{00000000-0005-0000-0000-0000A3010000}"/>
    <cellStyle name="Accent2 1 3" xfId="421" xr:uid="{00000000-0005-0000-0000-0000A4010000}"/>
    <cellStyle name="Accent2 10" xfId="4087" xr:uid="{D9B9A330-64E8-4D05-8A0B-59EB76F11365}"/>
    <cellStyle name="Accent2 11" xfId="2925" xr:uid="{190709A3-8FD9-49F1-A17E-F2A4F301BA3B}"/>
    <cellStyle name="Accent2 12" xfId="2931" xr:uid="{8B7FCCC0-E724-411B-A30C-C0CFD7C19521}"/>
    <cellStyle name="Accent2 13" xfId="2933" xr:uid="{5790E153-6A05-405A-9311-DFF71A3F9112}"/>
    <cellStyle name="Accent2 14" xfId="4030" xr:uid="{88B534AF-033C-49B3-95F0-8019E34EC2B5}"/>
    <cellStyle name="Accent2 15" xfId="2899" xr:uid="{52A33C46-647A-48E5-A1D5-FE40FF052A84}"/>
    <cellStyle name="Accent2 16" xfId="3640" xr:uid="{72CB5A6A-746A-45EB-85A4-5DEBD2B805CE}"/>
    <cellStyle name="Accent2 17" xfId="3039" xr:uid="{A90AC5BF-09ED-4F29-B618-969F87C8B6EF}"/>
    <cellStyle name="Accent2 18" xfId="3394" xr:uid="{01B78DD0-FD37-4F1A-9E9E-9CD296F00F78}"/>
    <cellStyle name="Accent2 19" xfId="3262" xr:uid="{82EDD539-A0BF-48CD-8BB9-5E4529F84C08}"/>
    <cellStyle name="Accent2 2" xfId="422" xr:uid="{00000000-0005-0000-0000-0000A5010000}"/>
    <cellStyle name="Accent2 2 2" xfId="423" xr:uid="{00000000-0005-0000-0000-0000A6010000}"/>
    <cellStyle name="Accent2 2 2 2" xfId="3753" xr:uid="{0A5381C6-5540-4861-A8F4-E4F44AA81EB4}"/>
    <cellStyle name="Accent2 2 2 3" xfId="2891" xr:uid="{68C2C3FA-6B87-44A0-8739-07C731CF31A3}"/>
    <cellStyle name="Accent2 2 3" xfId="424" xr:uid="{00000000-0005-0000-0000-0000A7010000}"/>
    <cellStyle name="Accent2 2 3 2" xfId="3775" xr:uid="{9CD53477-DD20-4B41-A21D-04F2FD5A8C27}"/>
    <cellStyle name="Accent2 2 3 3" xfId="4043" xr:uid="{D4A0E896-98AF-445D-8946-F7DC75BB4DB4}"/>
    <cellStyle name="Accent2 2 4" xfId="4049" xr:uid="{DD3D198F-3EC8-49E6-B8B0-FC45B0A730EF}"/>
    <cellStyle name="Accent2 2 5" xfId="4088" xr:uid="{85D61A5A-2E5F-481B-948D-9085A908CDD6}"/>
    <cellStyle name="Accent2 2 6" xfId="3414" xr:uid="{8F4B0C39-5AE0-4137-AEB2-DAAF7C14165D}"/>
    <cellStyle name="Accent2 20" xfId="2898" xr:uid="{E556D600-08A1-4CB0-8417-2CC3A3439A42}"/>
    <cellStyle name="Accent2 21" xfId="3639" xr:uid="{A37AAF5B-2A80-4C6D-B67E-A1214F664FD6}"/>
    <cellStyle name="Accent2 22" xfId="3038" xr:uid="{F8A5FC97-3A23-44EC-9853-9FDE5588EC85}"/>
    <cellStyle name="Accent2 23" xfId="3393" xr:uid="{132BD0FF-3788-4D8F-B71D-75F3EDD90FE9}"/>
    <cellStyle name="Accent2 24" xfId="3261" xr:uid="{272A98CD-4AAA-4C80-8BDE-C8CF3D574069}"/>
    <cellStyle name="Accent2 25" xfId="3400" xr:uid="{AA53F90F-84C0-4CDC-B278-55C954689236}"/>
    <cellStyle name="Accent2 26" xfId="3407" xr:uid="{94A16EE1-AE6C-4BAA-8DAA-AEED1249C29E}"/>
    <cellStyle name="Accent2 27" xfId="2752" xr:uid="{4E747A95-20A6-494C-84BC-A917311F32EA}"/>
    <cellStyle name="Accent2 28" xfId="3412" xr:uid="{49E0C68D-BF56-4B0A-AB54-CF52708737CD}"/>
    <cellStyle name="Accent2 29" xfId="4090" xr:uid="{6ACC3F36-36A1-42A2-B252-6AEFD6179B78}"/>
    <cellStyle name="Accent2 3" xfId="425" xr:uid="{00000000-0005-0000-0000-0000A8010000}"/>
    <cellStyle name="Accent2 3 2" xfId="426" xr:uid="{00000000-0005-0000-0000-0000A9010000}"/>
    <cellStyle name="Accent2 3 2 2" xfId="3812" xr:uid="{9645B2DD-3180-4358-AF69-D01F8561C2BD}"/>
    <cellStyle name="Accent2 3 2 3" xfId="2673" xr:uid="{679B1CBC-99E3-4781-A8B8-421BFA6A4FF7}"/>
    <cellStyle name="Accent2 3 3" xfId="427" xr:uid="{00000000-0005-0000-0000-0000AA010000}"/>
    <cellStyle name="Accent2 3 3 2" xfId="3483" xr:uid="{5D5C216B-75FC-404B-B839-97D8A1191A30}"/>
    <cellStyle name="Accent2 3 3 3" xfId="3654" xr:uid="{B50798BA-8377-4AB5-A898-FA8B90103F60}"/>
    <cellStyle name="Accent2 3 4" xfId="4089" xr:uid="{F3474796-839F-45D5-8914-70DEA4AA2557}"/>
    <cellStyle name="Accent2 30" xfId="3399" xr:uid="{888176C7-053E-41C7-A296-CBB78496800D}"/>
    <cellStyle name="Accent2 31" xfId="3406" xr:uid="{4CAB1E91-BD7D-4B2E-B3CD-595B507728B0}"/>
    <cellStyle name="Accent2 32" xfId="2751" xr:uid="{3064EA9E-B78A-4A60-AFED-1E70F48E8FD6}"/>
    <cellStyle name="Accent2 33" xfId="3411" xr:uid="{1E0E11C7-AC99-44C9-8464-A5E85B430BBA}"/>
    <cellStyle name="Accent2 4" xfId="428" xr:uid="{00000000-0005-0000-0000-0000AB010000}"/>
    <cellStyle name="Accent2 4 2" xfId="429" xr:uid="{00000000-0005-0000-0000-0000AC010000}"/>
    <cellStyle name="Accent2 4 2 2" xfId="3551" xr:uid="{EB1D1454-0349-45B9-BB94-193AC8E50A2E}"/>
    <cellStyle name="Accent2 4 2 3" xfId="3311" xr:uid="{2213BFE8-E8CE-48B2-A90C-507F3F959CFD}"/>
    <cellStyle name="Accent2 4 3" xfId="430" xr:uid="{00000000-0005-0000-0000-0000AD010000}"/>
    <cellStyle name="Accent2 4 3 2" xfId="2815" xr:uid="{481C56DA-546D-4E46-B9A0-47DA051AA0D2}"/>
    <cellStyle name="Accent2 4 3 3" xfId="3318" xr:uid="{218837E9-4199-4257-94EE-F734FD87656B}"/>
    <cellStyle name="Accent2 4 4" xfId="4091" xr:uid="{D976D78A-EC9A-48A7-9EEB-7AAFFDE8F1F2}"/>
    <cellStyle name="Accent2 5" xfId="431" xr:uid="{00000000-0005-0000-0000-0000AE010000}"/>
    <cellStyle name="Accent2 5 2" xfId="432" xr:uid="{00000000-0005-0000-0000-0000AF010000}"/>
    <cellStyle name="Accent2 5 2 2" xfId="3687" xr:uid="{5098AB48-023E-478B-9423-B0EE52DCD5A2}"/>
    <cellStyle name="Accent2 5 2 3" xfId="3343" xr:uid="{86E765BF-BB21-4185-8BFB-EE7828341DC6}"/>
    <cellStyle name="Accent2 5 3" xfId="433" xr:uid="{00000000-0005-0000-0000-0000B0010000}"/>
    <cellStyle name="Accent2 5 3 2" xfId="3701" xr:uid="{DBDA06A8-F462-4EB6-B52D-F0AB145CFBA2}"/>
    <cellStyle name="Accent2 5 3 3" xfId="3352" xr:uid="{1595B637-17E7-41BF-A681-4079E2663F89}"/>
    <cellStyle name="Accent2 5 4" xfId="3057" xr:uid="{818F7971-2957-4077-8ECD-E6231CE984E4}"/>
    <cellStyle name="Accent2 6" xfId="434" xr:uid="{00000000-0005-0000-0000-0000B1010000}"/>
    <cellStyle name="Accent2 6 2" xfId="435" xr:uid="{00000000-0005-0000-0000-0000B2010000}"/>
    <cellStyle name="Accent2 6 3" xfId="436" xr:uid="{00000000-0005-0000-0000-0000B3010000}"/>
    <cellStyle name="Accent2 6 4" xfId="4093" xr:uid="{9C01077D-313B-447F-97DB-3C5E58972ACF}"/>
    <cellStyle name="Accent2 7" xfId="437" xr:uid="{00000000-0005-0000-0000-0000B4010000}"/>
    <cellStyle name="Accent2 7 2" xfId="4096" xr:uid="{CCDD1D7D-3D75-455F-ADB1-A70469FD5EEA}"/>
    <cellStyle name="Accent2 8" xfId="438" xr:uid="{00000000-0005-0000-0000-0000B5010000}"/>
    <cellStyle name="Accent2 8 2" xfId="3704" xr:uid="{6AA92AF3-F788-43D1-A886-22EDD95E213C}"/>
    <cellStyle name="Accent2 9" xfId="439" xr:uid="{00000000-0005-0000-0000-0000B6010000}"/>
    <cellStyle name="Accent2 9 2" xfId="3911" xr:uid="{E01098BE-6E0A-4675-B506-7C37B3FAD3D3}"/>
    <cellStyle name="Accent2_zahtevek" xfId="3667" xr:uid="{9D00B08B-70A1-46DA-894F-63F6BADEC03C}"/>
    <cellStyle name="Accent3" xfId="440" xr:uid="{00000000-0005-0000-0000-0000B7010000}"/>
    <cellStyle name="Accent3 - 20%" xfId="3584" xr:uid="{7C79A165-CF79-4F50-A81F-B77A097A5E09}"/>
    <cellStyle name="Accent3 - 20% 2" xfId="4099" xr:uid="{CE05EB63-ACAD-42B8-BDCC-DF63DD23429E}"/>
    <cellStyle name="Accent3 - 20% 3" xfId="4101" xr:uid="{226BB981-BF24-4330-9CFD-2AE96D9C7A3C}"/>
    <cellStyle name="Accent3 - 40%" xfId="4106" xr:uid="{2636927A-92A4-4D2B-9FAB-F9119E8D4A6C}"/>
    <cellStyle name="Accent3 - 40% 2" xfId="3327" xr:uid="{F84825E2-A7C7-4536-A154-3BB4BECCA9B5}"/>
    <cellStyle name="Accent3 - 40% 3" xfId="4107" xr:uid="{776F5C9D-4166-4E0A-9260-C16313F646B9}"/>
    <cellStyle name="Accent3 - 60%" xfId="3549" xr:uid="{E1914B04-9FC3-4A61-B488-377164DB427B}"/>
    <cellStyle name="Accent3 - 60% 2" xfId="3538" xr:uid="{39408F97-F6B3-4CD6-AAD5-2C27F5F23881}"/>
    <cellStyle name="Accent3 - 60% 3" xfId="4109" xr:uid="{253BE536-1DB0-4FA8-96EA-68E35E9D727A}"/>
    <cellStyle name="Accent3 - 60% 4" xfId="4110" xr:uid="{58FFD05C-258F-453C-A2D6-DB0FCC8B19F9}"/>
    <cellStyle name="Accent3 1" xfId="441" xr:uid="{00000000-0005-0000-0000-0000B8010000}"/>
    <cellStyle name="Accent3 1 2" xfId="442" xr:uid="{00000000-0005-0000-0000-0000B9010000}"/>
    <cellStyle name="Accent3 1 3" xfId="443" xr:uid="{00000000-0005-0000-0000-0000BA010000}"/>
    <cellStyle name="Accent3 10" xfId="3968" xr:uid="{FC04977A-C4D7-4FCD-8603-EB84F93808D3}"/>
    <cellStyle name="Accent3 11" xfId="4111" xr:uid="{894A4FE2-1F15-45EC-BDC5-4E6F43F1B2A2}"/>
    <cellStyle name="Accent3 12" xfId="4112" xr:uid="{0C922E6B-E851-4FAD-96CB-115D629457B1}"/>
    <cellStyle name="Accent3 13" xfId="4113" xr:uid="{30FED124-8925-403B-9263-0463796386CB}"/>
    <cellStyle name="Accent3 14" xfId="4115" xr:uid="{790A6A70-F5D2-48B3-9FE5-B1BE0CDB9556}"/>
    <cellStyle name="Accent3 15" xfId="3985" xr:uid="{C99048C2-D1EE-495D-A92F-493FF4CB45DC}"/>
    <cellStyle name="Accent3 16" xfId="2980" xr:uid="{629FDCC5-F4BD-4E7D-8727-73B82740215F}"/>
    <cellStyle name="Accent3 17" xfId="2989" xr:uid="{363BDC9D-56FF-4CB9-A4BE-502C73D1AF54}"/>
    <cellStyle name="Accent3 18" xfId="2992" xr:uid="{DDFF1C1A-5563-4D4C-836C-A6F41CA719ED}"/>
    <cellStyle name="Accent3 19" xfId="2996" xr:uid="{2121E9FE-2CB8-4965-89A3-824D10830F8E}"/>
    <cellStyle name="Accent3 2" xfId="444" xr:uid="{00000000-0005-0000-0000-0000BB010000}"/>
    <cellStyle name="Accent3 2 2" xfId="445" xr:uid="{00000000-0005-0000-0000-0000BC010000}"/>
    <cellStyle name="Accent3 2 2 2" xfId="4116" xr:uid="{0A7A9CDF-7FAE-47B9-80CD-568B94D4E0C6}"/>
    <cellStyle name="Accent3 2 2 3" xfId="3850" xr:uid="{720CD778-D9FE-4BE5-B858-4CB9270BF152}"/>
    <cellStyle name="Accent3 2 3" xfId="446" xr:uid="{00000000-0005-0000-0000-0000BD010000}"/>
    <cellStyle name="Accent3 2 3 2" xfId="4118" xr:uid="{4DEDF78E-8711-49A0-AD9C-43FCC65E7E82}"/>
    <cellStyle name="Accent3 2 3 3" xfId="4117" xr:uid="{EAD685FE-42FA-494A-8720-4B92199297E2}"/>
    <cellStyle name="Accent3 2 4" xfId="4119" xr:uid="{A43FFB98-FCDB-4218-9192-FD4D4C46388B}"/>
    <cellStyle name="Accent3 2 5" xfId="3860" xr:uid="{35F59D5D-56D6-4EF7-BD09-CDC2EB459817}"/>
    <cellStyle name="Accent3 20" xfId="3984" xr:uid="{186E1E59-366E-4733-B9B2-780398AEA1E6}"/>
    <cellStyle name="Accent3 21" xfId="2979" xr:uid="{E4949A24-B8D7-498E-BDC0-3FC51A03EBA5}"/>
    <cellStyle name="Accent3 22" xfId="2988" xr:uid="{06DDDCE1-C3BB-47C7-8770-C3593F7ACBA0}"/>
    <cellStyle name="Accent3 23" xfId="2991" xr:uid="{B2D1D394-6CE3-41EC-B051-A6CAAAEFAF25}"/>
    <cellStyle name="Accent3 24" xfId="2995" xr:uid="{E7C3A99A-A3FF-4FE2-ABEF-02431D6DCAA6}"/>
    <cellStyle name="Accent3 25" xfId="3000" xr:uid="{10731BAD-5D1C-474E-A8F2-CCCACC993FE2}"/>
    <cellStyle name="Accent3 26" xfId="3004" xr:uid="{8704540B-F043-491D-BDAE-D52781F91BCE}"/>
    <cellStyle name="Accent3 27" xfId="4121" xr:uid="{E3131B9C-769C-4F5E-9714-268C11E92648}"/>
    <cellStyle name="Accent3 28" xfId="4105" xr:uid="{FADF7A3A-1D18-4032-93C1-BCC16620DCF3}"/>
    <cellStyle name="Accent3 29" xfId="3981" xr:uid="{839BBE8B-C35D-4D14-93FE-28CAE218EF5D}"/>
    <cellStyle name="Accent3 3" xfId="447" xr:uid="{00000000-0005-0000-0000-0000BE010000}"/>
    <cellStyle name="Accent3 3 2" xfId="448" xr:uid="{00000000-0005-0000-0000-0000BF010000}"/>
    <cellStyle name="Accent3 3 2 2" xfId="4124" xr:uid="{523516BE-1AC8-44A3-B260-AD5C77E99D7F}"/>
    <cellStyle name="Accent3 3 2 3" xfId="4123" xr:uid="{597CC366-020F-4D41-A545-B930DA65206F}"/>
    <cellStyle name="Accent3 3 3" xfId="449" xr:uid="{00000000-0005-0000-0000-0000C0010000}"/>
    <cellStyle name="Accent3 3 3 2" xfId="4126" xr:uid="{9BCFD47A-4476-4510-91C1-071F4A880F02}"/>
    <cellStyle name="Accent3 3 3 3" xfId="3974" xr:uid="{30DC6869-3B82-462A-AAA5-0F0BA4A9F0A9}"/>
    <cellStyle name="Accent3 3 4" xfId="4122" xr:uid="{B19F54D6-9772-4614-9CF6-2F6E5DAE2422}"/>
    <cellStyle name="Accent3 30" xfId="2999" xr:uid="{E056CF5D-188B-45BD-A937-0281BEB96F5C}"/>
    <cellStyle name="Accent3 31" xfId="3003" xr:uid="{7F5BBADE-4039-43F0-AC49-1A3F82F58329}"/>
    <cellStyle name="Accent3 32" xfId="4120" xr:uid="{AED1DBDF-25BB-48D7-9A26-7929A476B699}"/>
    <cellStyle name="Accent3 33" xfId="4104" xr:uid="{BEBC5FE6-660A-49AC-9F2E-F9CEDFB447BE}"/>
    <cellStyle name="Accent3 4" xfId="450" xr:uid="{00000000-0005-0000-0000-0000C1010000}"/>
    <cellStyle name="Accent3 4 2" xfId="451" xr:uid="{00000000-0005-0000-0000-0000C2010000}"/>
    <cellStyle name="Accent3 4 2 2" xfId="4127" xr:uid="{80C2E1EB-E719-449F-8FB8-D397F4FDE19E}"/>
    <cellStyle name="Accent3 4 2 3" xfId="3432" xr:uid="{E5468082-C9F2-4D28-B213-FE983D324BC5}"/>
    <cellStyle name="Accent3 4 3" xfId="452" xr:uid="{00000000-0005-0000-0000-0000C3010000}"/>
    <cellStyle name="Accent3 4 3 2" xfId="4129" xr:uid="{967ABBBE-39D9-4BF9-B3D1-E49D68220086}"/>
    <cellStyle name="Accent3 4 3 3" xfId="3436" xr:uid="{4BAE670A-4707-43F3-A7E9-837E1ABFBBE2}"/>
    <cellStyle name="Accent3 4 4" xfId="2672" xr:uid="{3B17F051-9899-4855-90EA-99095F4B9DA6}"/>
    <cellStyle name="Accent3 5" xfId="453" xr:uid="{00000000-0005-0000-0000-0000C4010000}"/>
    <cellStyle name="Accent3 5 2" xfId="454" xr:uid="{00000000-0005-0000-0000-0000C5010000}"/>
    <cellStyle name="Accent3 5 2 2" xfId="3528" xr:uid="{F761F791-B57E-460F-BFC4-353CADEA9C12}"/>
    <cellStyle name="Accent3 5 2 3" xfId="2807" xr:uid="{520F34BD-6F32-4FDD-BB02-6CD885BA349B}"/>
    <cellStyle name="Accent3 5 3" xfId="455" xr:uid="{00000000-0005-0000-0000-0000C6010000}"/>
    <cellStyle name="Accent3 5 3 2" xfId="4133" xr:uid="{A042D918-F05A-49CE-8603-1787CFD15047}"/>
    <cellStyle name="Accent3 5 3 3" xfId="3460" xr:uid="{20B20C42-30EC-40D5-BF00-5A94D768468E}"/>
    <cellStyle name="Accent3 5 4" xfId="3610" xr:uid="{6B1DEF40-CA38-41FB-B620-85884FCFC4DE}"/>
    <cellStyle name="Accent3 6" xfId="456" xr:uid="{00000000-0005-0000-0000-0000C7010000}"/>
    <cellStyle name="Accent3 6 2" xfId="457" xr:uid="{00000000-0005-0000-0000-0000C8010000}"/>
    <cellStyle name="Accent3 6 3" xfId="458" xr:uid="{00000000-0005-0000-0000-0000C9010000}"/>
    <cellStyle name="Accent3 6 4" xfId="4134" xr:uid="{68AF6EDC-22FE-4F94-B815-3C59762E91F8}"/>
    <cellStyle name="Accent3 7" xfId="459" xr:uid="{00000000-0005-0000-0000-0000CA010000}"/>
    <cellStyle name="Accent3 7 2" xfId="4135" xr:uid="{A845BE39-00CC-451B-BD45-64D14A5D986E}"/>
    <cellStyle name="Accent3 8" xfId="460" xr:uid="{00000000-0005-0000-0000-0000CB010000}"/>
    <cellStyle name="Accent3 8 2" xfId="4002" xr:uid="{774CFDC2-3843-4CE9-AB0C-3F56FC37B1F9}"/>
    <cellStyle name="Accent3 9" xfId="461" xr:uid="{00000000-0005-0000-0000-0000CC010000}"/>
    <cellStyle name="Accent3 9 2" xfId="4138" xr:uid="{60077137-B4D5-4B89-B24C-60728111E9D1}"/>
    <cellStyle name="Accent3_zahtevek" xfId="3878" xr:uid="{695CA2C6-0245-4B84-915C-6D45BF9B6B0F}"/>
    <cellStyle name="Accent4" xfId="462" xr:uid="{00000000-0005-0000-0000-0000CD010000}"/>
    <cellStyle name="Accent4 - 20%" xfId="4141" xr:uid="{E9199BC3-CB93-4920-905B-8935C4F7C358}"/>
    <cellStyle name="Accent4 - 20% 2" xfId="3784" xr:uid="{813BF873-60AC-4631-9D16-C11118E6E8FC}"/>
    <cellStyle name="Accent4 - 20% 3" xfId="4143" xr:uid="{B00C413C-EC66-4733-AC2D-DA5F6AB6F0B9}"/>
    <cellStyle name="Accent4 - 20% 4" xfId="4144" xr:uid="{A1C64323-0B1B-4000-8B9E-A75C8B04702E}"/>
    <cellStyle name="Accent4 - 40%" xfId="4145" xr:uid="{3B5BDFBE-163B-4176-A986-B4CC8EE54F54}"/>
    <cellStyle name="Accent4 - 40% 2" xfId="3866" xr:uid="{967CA859-3E89-4FCF-AE57-3ECBFB854EBB}"/>
    <cellStyle name="Accent4 - 40% 3" xfId="4147" xr:uid="{3B923817-40A0-4BC4-B2C1-00D116E0AD78}"/>
    <cellStyle name="Accent4 - 40% 4" xfId="4072" xr:uid="{99134480-C411-4CCB-B6CC-A333D39A96EE}"/>
    <cellStyle name="Accent4 - 60%" xfId="4149" xr:uid="{0751E76A-2B20-4533-AEAA-F4A175A23374}"/>
    <cellStyle name="Accent4 - 60% 2" xfId="4151" xr:uid="{0471F2A3-2544-49EA-8A90-3CC0DE4DB8CD}"/>
    <cellStyle name="Accent4 - 60% 3" xfId="4155" xr:uid="{B1F8E949-DC4B-448D-B6E0-F9E65F405B7B}"/>
    <cellStyle name="Accent4 - 60% 4" xfId="4162" xr:uid="{77B0519E-DED6-422D-8A4E-2A50A55B4C97}"/>
    <cellStyle name="Accent4 1" xfId="463" xr:uid="{00000000-0005-0000-0000-0000CE010000}"/>
    <cellStyle name="Accent4 1 2" xfId="464" xr:uid="{00000000-0005-0000-0000-0000CF010000}"/>
    <cellStyle name="Accent4 10" xfId="4163" xr:uid="{E4B632A7-269D-4ABD-B9F7-AEB5C3CB2930}"/>
    <cellStyle name="Accent4 11" xfId="4164" xr:uid="{FB698B5F-9961-4DC2-B15A-630AB3D6EAFD}"/>
    <cellStyle name="Accent4 12" xfId="4167" xr:uid="{FC0741B9-C0E4-4C11-95BF-36EE4DA5F5E3}"/>
    <cellStyle name="Accent4 13" xfId="4171" xr:uid="{9A938784-C7CF-427E-8ED2-634D4B4A0BAE}"/>
    <cellStyle name="Accent4 14" xfId="4173" xr:uid="{4611B1A4-0D52-4F0F-9B03-0172617D0B70}"/>
    <cellStyle name="Accent4 15" xfId="3902" xr:uid="{8BBDC944-3A59-41BE-9D83-911454A582D0}"/>
    <cellStyle name="Accent4 16" xfId="3170" xr:uid="{5203294D-5C5D-494A-A75A-84128A113918}"/>
    <cellStyle name="Accent4 17" xfId="3721" xr:uid="{C334796B-12AB-4017-9353-31A8568F567D}"/>
    <cellStyle name="Accent4 18" xfId="2686" xr:uid="{61FBF002-2114-42FE-9A7A-0DE44A0428F5}"/>
    <cellStyle name="Accent4 19" xfId="3725" xr:uid="{60D554B4-430B-4E25-85EC-6F494D0EA53C}"/>
    <cellStyle name="Accent4 2" xfId="465" xr:uid="{00000000-0005-0000-0000-0000D0010000}"/>
    <cellStyle name="Accent4 2 2" xfId="466" xr:uid="{00000000-0005-0000-0000-0000D1010000}"/>
    <cellStyle name="Accent4 2 2 2" xfId="4174" xr:uid="{87939A60-6951-4DA8-94EE-02B50D77094E}"/>
    <cellStyle name="Accent4 2 2 3" xfId="3877" xr:uid="{5F767083-505E-4502-A858-80453A81446F}"/>
    <cellStyle name="Accent4 2 3" xfId="4175" xr:uid="{3536DD61-6B60-4123-A14F-52EF72421B4F}"/>
    <cellStyle name="Accent4 2 3 2" xfId="2847" xr:uid="{39B12268-6483-4C76-B79E-581B24843337}"/>
    <cellStyle name="Accent4 2 4" xfId="4176" xr:uid="{45691E25-7F03-4E28-915B-E7DCA323D969}"/>
    <cellStyle name="Accent4 2 5" xfId="2878" xr:uid="{A6A5382C-AF54-467C-91A1-F17C1483807F}"/>
    <cellStyle name="Accent4 20" xfId="3901" xr:uid="{DD3CDF34-9A4D-494D-8F42-322D5881010C}"/>
    <cellStyle name="Accent4 21" xfId="3169" xr:uid="{B5136CC8-C5BD-49D2-82F1-A6C65763EF7A}"/>
    <cellStyle name="Accent4 22" xfId="3720" xr:uid="{4EDA480C-9971-4AD0-98C9-7033CF293B29}"/>
    <cellStyle name="Accent4 23" xfId="2685" xr:uid="{2905A270-9177-46C2-8307-EB22385CF101}"/>
    <cellStyle name="Accent4 24" xfId="3724" xr:uid="{932614B0-4AC4-41E8-A5B6-E2D4332F4CE2}"/>
    <cellStyle name="Accent4 25" xfId="3727" xr:uid="{FDC356B4-A156-47F0-BF27-1141754121D9}"/>
    <cellStyle name="Accent4 26" xfId="3732" xr:uid="{63086565-9BE3-410A-9C7E-43A4054AAA10}"/>
    <cellStyle name="Accent4 27" xfId="4177" xr:uid="{387586BC-44D0-464D-9B3E-254B136C1B18}"/>
    <cellStyle name="Accent4 28" xfId="4179" xr:uid="{D5763C20-8B12-4B14-A959-9AB02199CA43}"/>
    <cellStyle name="Accent4 29" xfId="4181" xr:uid="{985789CE-78EB-442E-9A22-F2D571ABD7EA}"/>
    <cellStyle name="Accent4 3" xfId="467" xr:uid="{00000000-0005-0000-0000-0000D2010000}"/>
    <cellStyle name="Accent4 3 2" xfId="468" xr:uid="{00000000-0005-0000-0000-0000D3010000}"/>
    <cellStyle name="Accent4 3 2 2" xfId="3330" xr:uid="{8DB31F60-9C5C-4AE0-B8B4-357AD087B63A}"/>
    <cellStyle name="Accent4 3 2 3" xfId="4103" xr:uid="{2B103DF7-54EE-45C3-B572-48A32F92F0AE}"/>
    <cellStyle name="Accent4 3 3" xfId="3980" xr:uid="{BEE52B2C-C55B-456B-AD70-7D0AB7923A05}"/>
    <cellStyle name="Accent4 3 3 2" xfId="4185" xr:uid="{A96E5795-07E2-4098-8048-0414522945D7}"/>
    <cellStyle name="Accent4 3 4" xfId="4182" xr:uid="{3BB13252-61F5-41CF-B073-2B5C393F15AD}"/>
    <cellStyle name="Accent4 30" xfId="3728" xr:uid="{1D5116D9-8781-4A69-A8B5-18E1903E0FA3}"/>
    <cellStyle name="Accent4 31" xfId="3733" xr:uid="{C9E04AFD-2522-42AE-8949-4BC80169918A}"/>
    <cellStyle name="Accent4 32" xfId="4178" xr:uid="{56EC56F0-4575-4DCC-9F4C-DFA1EE0D21D7}"/>
    <cellStyle name="Accent4 33" xfId="4180" xr:uid="{2D556181-F1A3-4C1E-9E9C-4293A6E9E90B}"/>
    <cellStyle name="Accent4 4" xfId="469" xr:uid="{00000000-0005-0000-0000-0000D4010000}"/>
    <cellStyle name="Accent4 4 2" xfId="470" xr:uid="{00000000-0005-0000-0000-0000D5010000}"/>
    <cellStyle name="Accent4 4 2 2" xfId="3451" xr:uid="{AB4E102E-8BDD-4E7D-85F1-C3E5E9CB7E68}"/>
    <cellStyle name="Accent4 4 2 3" xfId="3533" xr:uid="{3E6506C5-5F8D-4985-9A6E-E69D31AA6423}"/>
    <cellStyle name="Accent4 4 3" xfId="2945" xr:uid="{6BDAF9EC-551B-410A-8385-60D8690FCF8D}"/>
    <cellStyle name="Accent4 4 3 2" xfId="4187" xr:uid="{F1190727-B385-4DA3-ACA2-B5C30581BC9F}"/>
    <cellStyle name="Accent4 4 4" xfId="4186" xr:uid="{1E512F0A-77F0-48E6-A513-566D6AEE9E27}"/>
    <cellStyle name="Accent4 5" xfId="471" xr:uid="{00000000-0005-0000-0000-0000D6010000}"/>
    <cellStyle name="Accent4 5 2" xfId="472" xr:uid="{00000000-0005-0000-0000-0000D7010000}"/>
    <cellStyle name="Accent4 5 2 2" xfId="3537" xr:uid="{0F6ED5C3-D04A-440C-BEA6-F5F1CA69E96F}"/>
    <cellStyle name="Accent4 5 2 3" xfId="3548" xr:uid="{95305A36-F094-470C-93F7-F8B50D5F0B08}"/>
    <cellStyle name="Accent4 5 3" xfId="2954" xr:uid="{D4E0D105-931E-42B5-9BF0-42F4ED7186B5}"/>
    <cellStyle name="Accent4 5 3 2" xfId="4189" xr:uid="{65ED1E9F-B349-480D-B503-261E71FD4B9B}"/>
    <cellStyle name="Accent4 5 4" xfId="4188" xr:uid="{BF060A9E-6B79-4F29-9FBB-04157F33A2D5}"/>
    <cellStyle name="Accent4 6" xfId="473" xr:uid="{00000000-0005-0000-0000-0000D8010000}"/>
    <cellStyle name="Accent4 6 2" xfId="474" xr:uid="{00000000-0005-0000-0000-0000D9010000}"/>
    <cellStyle name="Accent4 6 3" xfId="4190" xr:uid="{2FA44755-C087-46B3-9909-A782F35C1B43}"/>
    <cellStyle name="Accent4 7" xfId="475" xr:uid="{00000000-0005-0000-0000-0000DA010000}"/>
    <cellStyle name="Accent4 7 2" xfId="4191" xr:uid="{0F14FD73-7B66-406F-8972-22421F7E7AEC}"/>
    <cellStyle name="Accent4 8" xfId="476" xr:uid="{00000000-0005-0000-0000-0000DB010000}"/>
    <cellStyle name="Accent4 8 2" xfId="4193" xr:uid="{8E28CFCA-887F-4D0E-8CE2-A123B79A54B1}"/>
    <cellStyle name="Accent4 9" xfId="4194" xr:uid="{2933FE04-67F8-43C2-8623-0A34C8FD544C}"/>
    <cellStyle name="Accent4_zahtevek" xfId="4195" xr:uid="{DF4B9087-038E-422C-8717-A1427CEE160A}"/>
    <cellStyle name="Accent5" xfId="477" xr:uid="{00000000-0005-0000-0000-0000DC010000}"/>
    <cellStyle name="Accent5 - 20%" xfId="3891" xr:uid="{9FA5B970-028C-4D1C-9455-B947986B9401}"/>
    <cellStyle name="Accent5 - 20% 2" xfId="4196" xr:uid="{86FB6FEE-DD4F-452E-BAE6-E0882ADCB72D}"/>
    <cellStyle name="Accent5 - 20% 3" xfId="4197" xr:uid="{53B85FEA-85E5-4C68-8C48-902452BE9B44}"/>
    <cellStyle name="Accent5 - 20% 4" xfId="4198" xr:uid="{B45D8A29-3C1C-4FA4-9988-7D0D97976741}"/>
    <cellStyle name="Accent5 - 40%" xfId="4199" xr:uid="{B656535E-CB1B-40B3-8D18-F3A8D15D3F2C}"/>
    <cellStyle name="Accent5 - 40% 2" xfId="3017" xr:uid="{6D8903DC-05EF-489B-8701-06D420902D57}"/>
    <cellStyle name="Accent5 - 40% 3" xfId="3491" xr:uid="{3DFFCB94-3261-4CCE-8BF9-FD374B85C087}"/>
    <cellStyle name="Accent5 - 40% 4" xfId="3936" xr:uid="{B0BEC89A-8673-4533-B17B-970DC049BA6A}"/>
    <cellStyle name="Accent5 - 60%" xfId="4200" xr:uid="{DB15607F-F67B-43AB-9D02-4E452A59DC7F}"/>
    <cellStyle name="Accent5 - 60% 2" xfId="4201" xr:uid="{A9DE63E9-FEA7-4C32-B29E-4955D2A86AB0}"/>
    <cellStyle name="Accent5 - 60% 3" xfId="4202" xr:uid="{7F544AAD-1F44-4F67-A1DC-D41DD8D7BEF8}"/>
    <cellStyle name="Accent5 1" xfId="478" xr:uid="{00000000-0005-0000-0000-0000DD010000}"/>
    <cellStyle name="Accent5 1 2" xfId="479" xr:uid="{00000000-0005-0000-0000-0000DE010000}"/>
    <cellStyle name="Accent5 10" xfId="4203" xr:uid="{887FD4BB-622F-4BEC-825C-BAEFEA70D487}"/>
    <cellStyle name="Accent5 11" xfId="4204" xr:uid="{8891A568-68C3-438D-BFA1-F6EA399D2F9D}"/>
    <cellStyle name="Accent5 12" xfId="4205" xr:uid="{40059C9F-A250-4E84-AD05-72B65CA74AFF}"/>
    <cellStyle name="Accent5 13" xfId="4206" xr:uid="{47457A0C-F1C1-4105-BE31-37DE24DC5F9C}"/>
    <cellStyle name="Accent5 14" xfId="4207" xr:uid="{8F8CF7E5-C031-44D5-A14E-C8402CAA1897}"/>
    <cellStyle name="Accent5 15" xfId="4209" xr:uid="{D50B9FEE-7B25-457B-A06D-9E1E52E9E450}"/>
    <cellStyle name="Accent5 16" xfId="4211" xr:uid="{3268DF07-4AE8-4C8C-8E3E-293816B1FAA6}"/>
    <cellStyle name="Accent5 17" xfId="3237" xr:uid="{656639C7-497D-45CC-B43A-7ACD01225987}"/>
    <cellStyle name="Accent5 18" xfId="3245" xr:uid="{2916A37F-56A4-4440-8D99-F5FB3042D7B8}"/>
    <cellStyle name="Accent5 19" xfId="2678" xr:uid="{C93AEDCA-4F3D-4CC6-A55D-B12F012B0E8C}"/>
    <cellStyle name="Accent5 2" xfId="480" xr:uid="{00000000-0005-0000-0000-0000DF010000}"/>
    <cellStyle name="Accent5 2 2" xfId="481" xr:uid="{00000000-0005-0000-0000-0000E0010000}"/>
    <cellStyle name="Accent5 2 2 2" xfId="4215" xr:uid="{B987B468-E1E3-4F4F-8630-0DA698AAA065}"/>
    <cellStyle name="Accent5 2 2 3" xfId="4214" xr:uid="{E70ED668-9D0C-41FC-944C-03F5F383B49D}"/>
    <cellStyle name="Accent5 2 3" xfId="4216" xr:uid="{F67EF3C0-052B-4E5C-A3C8-ECC843A2C86F}"/>
    <cellStyle name="Accent5 2 3 2" xfId="4218" xr:uid="{76D672C9-EDE8-4F5E-8378-6CE762549F45}"/>
    <cellStyle name="Accent5 2 4" xfId="4213" xr:uid="{E38AB1FF-FDC1-494C-972E-4BD747239C9A}"/>
    <cellStyle name="Accent5 20" xfId="4210" xr:uid="{43746F4A-B1C9-4715-8978-154493263F2C}"/>
    <cellStyle name="Accent5 21" xfId="4212" xr:uid="{49CBE849-2EF4-42EE-9FA0-0DEEBB8C8DAE}"/>
    <cellStyle name="Accent5 22" xfId="3238" xr:uid="{9745D9BB-060C-48CB-940E-B6648198245B}"/>
    <cellStyle name="Accent5 23" xfId="3246" xr:uid="{AA65B07F-CE6E-461E-B2CF-EDB49854FB30}"/>
    <cellStyle name="Accent5 24" xfId="2679" xr:uid="{E28EFC63-A316-4878-90AC-2909D1842C2E}"/>
    <cellStyle name="Accent5 25" xfId="2693" xr:uid="{E05572F0-CC1E-4353-960A-98E86A0014C4}"/>
    <cellStyle name="Accent5 26" xfId="3253" xr:uid="{74F03EE5-6A7F-47BC-9E20-9775256EF70B}"/>
    <cellStyle name="Accent5 27" xfId="3255" xr:uid="{D434A76A-B5C0-4B69-80B7-FD72284B05A2}"/>
    <cellStyle name="Accent5 28" xfId="4220" xr:uid="{62146686-E00F-4132-B555-E2FAC4C36638}"/>
    <cellStyle name="Accent5 29" xfId="4222" xr:uid="{0AD5BD39-31FB-44A1-BB35-76F532F5EAF0}"/>
    <cellStyle name="Accent5 3" xfId="482" xr:uid="{00000000-0005-0000-0000-0000E1010000}"/>
    <cellStyle name="Accent5 3 2" xfId="483" xr:uid="{00000000-0005-0000-0000-0000E2010000}"/>
    <cellStyle name="Accent5 3 2 2" xfId="4225" xr:uid="{7AF364E0-CF37-4884-89AD-5F89EA16BA3D}"/>
    <cellStyle name="Accent5 3 2 3" xfId="4224" xr:uid="{4A7FB070-3D8B-4367-B810-A9FC50D47796}"/>
    <cellStyle name="Accent5 3 3" xfId="3987" xr:uid="{979684B4-08A6-49E3-A99E-1A7755EAD79A}"/>
    <cellStyle name="Accent5 3 3 2" xfId="4226" xr:uid="{BC9BD128-4A2B-4247-A3C6-A9DDC89A1690}"/>
    <cellStyle name="Accent5 3 4" xfId="4223" xr:uid="{21C47A69-47B7-4756-8770-44876D875DC3}"/>
    <cellStyle name="Accent5 30" xfId="2694" xr:uid="{2E1BB80D-B4EE-457E-904D-D159575D2153}"/>
    <cellStyle name="Accent5 31" xfId="3254" xr:uid="{C7F15D87-9ACA-41A3-B603-51E130CD17A9}"/>
    <cellStyle name="Accent5 32" xfId="3256" xr:uid="{E5FA848B-6242-43F1-AA41-A42479CB7F8C}"/>
    <cellStyle name="Accent5 33" xfId="4221" xr:uid="{48914CEC-E046-4092-B870-D34B56E27959}"/>
    <cellStyle name="Accent5 4" xfId="484" xr:uid="{00000000-0005-0000-0000-0000E3010000}"/>
    <cellStyle name="Accent5 4 2" xfId="485" xr:uid="{00000000-0005-0000-0000-0000E4010000}"/>
    <cellStyle name="Accent5 4 2 2" xfId="4230" xr:uid="{C8B1114F-CB9F-41A9-8359-A24FA1910C7A}"/>
    <cellStyle name="Accent5 4 2 3" xfId="4229" xr:uid="{BBA19E15-8E3A-4E80-BE62-D35B960D92F1}"/>
    <cellStyle name="Accent5 4 3" xfId="2983" xr:uid="{84B9AF12-B63D-4353-9CBE-D4190BD42651}"/>
    <cellStyle name="Accent5 4 3 2" xfId="4231" xr:uid="{8FB4E528-94BE-418F-98C5-5C1630D8130A}"/>
    <cellStyle name="Accent5 4 4" xfId="4228" xr:uid="{98BFF128-50A3-4545-A1D8-9540CD99704D}"/>
    <cellStyle name="Accent5 5" xfId="486" xr:uid="{00000000-0005-0000-0000-0000E5010000}"/>
    <cellStyle name="Accent5 5 2" xfId="487" xr:uid="{00000000-0005-0000-0000-0000E6010000}"/>
    <cellStyle name="Accent5 5 2 2" xfId="4234" xr:uid="{1C70DE78-F00D-4B81-BEB1-81BF890DA14D}"/>
    <cellStyle name="Accent5 5 2 3" xfId="4233" xr:uid="{B5B7E4B5-8B5F-4095-B057-72036CE8C802}"/>
    <cellStyle name="Accent5 5 3" xfId="4237" xr:uid="{AA89C564-3670-4F0B-BB47-528575F84689}"/>
    <cellStyle name="Accent5 5 3 2" xfId="3595" xr:uid="{4351CEC0-DC09-4FFC-8757-2EA7E0E68DF3}"/>
    <cellStyle name="Accent5 5 4" xfId="4232" xr:uid="{183D021F-660B-4241-9C06-561426DC0AC0}"/>
    <cellStyle name="Accent5 6" xfId="488" xr:uid="{00000000-0005-0000-0000-0000E7010000}"/>
    <cellStyle name="Accent5 6 2" xfId="489" xr:uid="{00000000-0005-0000-0000-0000E8010000}"/>
    <cellStyle name="Accent5 6 3" xfId="4238" xr:uid="{553CA95A-46FF-4194-9E5B-CE698CB5438E}"/>
    <cellStyle name="Accent5 7" xfId="490" xr:uid="{00000000-0005-0000-0000-0000E9010000}"/>
    <cellStyle name="Accent5 7 2" xfId="4239" xr:uid="{A94E17F7-6A10-4C80-B261-72A3B7693E80}"/>
    <cellStyle name="Accent5 8" xfId="491" xr:uid="{00000000-0005-0000-0000-0000EA010000}"/>
    <cellStyle name="Accent5 8 2" xfId="4240" xr:uid="{CA30F8C3-E51C-4FF4-B98A-002A509BD46E}"/>
    <cellStyle name="Accent5 9" xfId="4241" xr:uid="{1BE31866-819F-4336-883C-57F172EE35B0}"/>
    <cellStyle name="Accent5_zahtevek" xfId="2789" xr:uid="{0933CAC6-0240-41DD-BCF0-9D8ED3D82A91}"/>
    <cellStyle name="Accent6" xfId="492" xr:uid="{00000000-0005-0000-0000-0000EB010000}"/>
    <cellStyle name="Accent6 - 20%" xfId="4242" xr:uid="{8A6F9E7B-6F32-406A-84FD-2481CCE53445}"/>
    <cellStyle name="Accent6 - 20% 2" xfId="2993" xr:uid="{29A6A317-239F-4EBD-8B4F-A4D438D67D95}"/>
    <cellStyle name="Accent6 - 20% 3" xfId="2997" xr:uid="{8B78B711-E2A1-480B-B4DB-7BAB6AC7832E}"/>
    <cellStyle name="Accent6 - 40%" xfId="4245" xr:uid="{4C083D7D-0AB8-4242-AFD4-0AD24788FC03}"/>
    <cellStyle name="Accent6 - 40% 2" xfId="4251" xr:uid="{62915302-B866-49DE-B683-81B7861CD59F}"/>
    <cellStyle name="Accent6 - 40% 3" xfId="4257" xr:uid="{2F0E3FD2-7AAE-46DA-A748-D6035230AEB2}"/>
    <cellStyle name="Accent6 - 40% 4" xfId="4260" xr:uid="{3D420AF9-4744-485F-B20C-562F7C7BDE1D}"/>
    <cellStyle name="Accent6 - 60%" xfId="4264" xr:uid="{675F02D4-EE98-46BB-B008-9A13E33DF389}"/>
    <cellStyle name="Accent6 - 60% 2" xfId="4266" xr:uid="{16C108E1-7AE8-4F8C-8F61-6AAABA1B7583}"/>
    <cellStyle name="Accent6 - 60% 3" xfId="4268" xr:uid="{965741E3-CFA8-4607-992C-E1AD5E4AC4AA}"/>
    <cellStyle name="Accent6 - 60% 4" xfId="4272" xr:uid="{5693EDA6-E4CC-4619-8E96-8960B3664906}"/>
    <cellStyle name="Accent6 1" xfId="493" xr:uid="{00000000-0005-0000-0000-0000EC010000}"/>
    <cellStyle name="Accent6 1 2" xfId="494" xr:uid="{00000000-0005-0000-0000-0000ED010000}"/>
    <cellStyle name="Accent6 10" xfId="4273" xr:uid="{822961AB-5190-4C99-9F94-A4F7D76DF50E}"/>
    <cellStyle name="Accent6 11" xfId="4274" xr:uid="{BF2A4632-F337-4E06-9CD2-83BD86E3A7E9}"/>
    <cellStyle name="Accent6 12" xfId="4276" xr:uid="{35175460-6500-4871-B344-346F1850A0C8}"/>
    <cellStyle name="Accent6 13" xfId="4278" xr:uid="{314DA55E-C634-4D66-BD1C-7E209D83B58B}"/>
    <cellStyle name="Accent6 14" xfId="4280" xr:uid="{9F709360-AB7F-4B30-90B1-CC35836FD991}"/>
    <cellStyle name="Accent6 15" xfId="4281" xr:uid="{038362F2-212D-42CF-9BB1-290E32D85364}"/>
    <cellStyle name="Accent6 16" xfId="4283" xr:uid="{730E9D2F-C2D3-496E-8613-D952AFB3CC9E}"/>
    <cellStyle name="Accent6 17" xfId="3770" xr:uid="{852ED292-8C6D-4976-963A-F7FC06E5515F}"/>
    <cellStyle name="Accent6 18" xfId="4285" xr:uid="{916DF930-99E9-4786-B6A2-3B3023C58E71}"/>
    <cellStyle name="Accent6 19" xfId="4287" xr:uid="{5EBBF379-7ACB-47F2-A7E7-FE637029DEE0}"/>
    <cellStyle name="Accent6 2" xfId="495" xr:uid="{00000000-0005-0000-0000-0000EE010000}"/>
    <cellStyle name="Accent6 2 2" xfId="496" xr:uid="{00000000-0005-0000-0000-0000EF010000}"/>
    <cellStyle name="Accent6 2 2 2" xfId="4291" xr:uid="{E92D1646-FF93-4624-8ED7-32C8B1A5CFE4}"/>
    <cellStyle name="Accent6 2 2 3" xfId="4290" xr:uid="{C9D25696-9323-44E3-BF4B-356A3F311A7F}"/>
    <cellStyle name="Accent6 2 3" xfId="4293" xr:uid="{E38C3BB0-CA08-4620-A244-BCB2BA9F5866}"/>
    <cellStyle name="Accent6 2 3 2" xfId="4295" xr:uid="{7FB658CF-A488-4A53-A24B-6888DC4B91AA}"/>
    <cellStyle name="Accent6 2 4" xfId="3879" xr:uid="{E9742BE8-7EF6-4B60-A1EB-FFA3F79BAD69}"/>
    <cellStyle name="Accent6 20" xfId="4282" xr:uid="{41B4ED8D-ADA3-4FCD-837F-1123325D1BD4}"/>
    <cellStyle name="Accent6 21" xfId="4284" xr:uid="{358F890D-A172-44C3-847C-EA224F204C62}"/>
    <cellStyle name="Accent6 22" xfId="3771" xr:uid="{B30908F9-16CA-494A-AA3C-C57C7BFE06F5}"/>
    <cellStyle name="Accent6 23" xfId="4286" xr:uid="{5B27C94B-8DFB-4EB6-85CE-63E94F27824D}"/>
    <cellStyle name="Accent6 24" xfId="4288" xr:uid="{76D62B70-E921-4190-8CCB-5078BB7D7F23}"/>
    <cellStyle name="Accent6 25" xfId="4297" xr:uid="{97DAFFAC-B23C-4E9B-9DB4-A0BC8B20FB98}"/>
    <cellStyle name="Accent6 26" xfId="4301" xr:uid="{B7362A90-101E-41D1-8B15-83EF2E571818}"/>
    <cellStyle name="Accent6 27" xfId="4303" xr:uid="{38885A0A-EA52-4E78-BECA-2BE2DCA547AE}"/>
    <cellStyle name="Accent6 28" xfId="4305" xr:uid="{713AA1EC-64C2-45BE-9A8C-5CBDBF142FBC}"/>
    <cellStyle name="Accent6 29" xfId="4308" xr:uid="{858C6C29-73A2-4851-9D58-50DDAE59591E}"/>
    <cellStyle name="Accent6 3" xfId="497" xr:uid="{00000000-0005-0000-0000-0000F0010000}"/>
    <cellStyle name="Accent6 3 2" xfId="498" xr:uid="{00000000-0005-0000-0000-0000F1010000}"/>
    <cellStyle name="Accent6 3 2 2" xfId="4311" xr:uid="{64CCE154-15E8-452D-9915-950D8644283B}"/>
    <cellStyle name="Accent6 3 2 3" xfId="2849" xr:uid="{58987532-3528-49B3-9332-49981C949142}"/>
    <cellStyle name="Accent6 3 3" xfId="3991" xr:uid="{4990E05A-EC5D-4640-9083-55CFEB6962BF}"/>
    <cellStyle name="Accent6 3 3 2" xfId="4312" xr:uid="{CA8F32F9-A46F-4DF6-8EC1-0118D4BE7974}"/>
    <cellStyle name="Accent6 3 4" xfId="4309" xr:uid="{19446CE0-AE5B-4E3E-9798-4401319794B5}"/>
    <cellStyle name="Accent6 30" xfId="4298" xr:uid="{2551A1DF-7F7D-4A8A-A277-62C05FD75C59}"/>
    <cellStyle name="Accent6 31" xfId="4302" xr:uid="{73A52F03-07BA-444F-9825-05CE9EF99594}"/>
    <cellStyle name="Accent6 32" xfId="4304" xr:uid="{44AE2180-ABC8-47C0-A7A3-E7F0E2745E45}"/>
    <cellStyle name="Accent6 33" xfId="4306" xr:uid="{B41C054F-8387-4CA5-B422-24E48649EFA3}"/>
    <cellStyle name="Accent6 4" xfId="499" xr:uid="{00000000-0005-0000-0000-0000F2010000}"/>
    <cellStyle name="Accent6 4 2" xfId="500" xr:uid="{00000000-0005-0000-0000-0000F3010000}"/>
    <cellStyle name="Accent6 4 2 2" xfId="4317" xr:uid="{5DE63452-F874-44F3-871B-CA624C84B2D0}"/>
    <cellStyle name="Accent6 4 2 3" xfId="4315" xr:uid="{8838C0C2-9A8D-4646-9BF5-60D3D9812D81}"/>
    <cellStyle name="Accent6 4 3" xfId="3022" xr:uid="{19336A13-D3E1-424E-A5AF-2C7B983C1240}"/>
    <cellStyle name="Accent6 4 3 2" xfId="4318" xr:uid="{1531E80E-DD07-490D-9DF4-EB8EE9624028}"/>
    <cellStyle name="Accent6 4 4" xfId="4314" xr:uid="{23476A1E-A025-44D9-BC86-E98B5B2EDE90}"/>
    <cellStyle name="Accent6 5" xfId="501" xr:uid="{00000000-0005-0000-0000-0000F4010000}"/>
    <cellStyle name="Accent6 5 2" xfId="502" xr:uid="{00000000-0005-0000-0000-0000F5010000}"/>
    <cellStyle name="Accent6 5 2 2" xfId="4321" xr:uid="{E97A6689-204B-4FEA-AE28-7C3152031ACE}"/>
    <cellStyle name="Accent6 5 2 3" xfId="2776" xr:uid="{0352709E-E325-4427-8B2B-DBA258B368D8}"/>
    <cellStyle name="Accent6 5 3" xfId="4322" xr:uid="{B5F1C03B-B11F-4EC1-AF9B-9F306C9E439B}"/>
    <cellStyle name="Accent6 5 3 2" xfId="4323" xr:uid="{7F476197-3E8D-4C29-BD11-AA263A6A743A}"/>
    <cellStyle name="Accent6 5 4" xfId="4319" xr:uid="{FD31B766-B6A3-4625-B27A-ED09FC609AA8}"/>
    <cellStyle name="Accent6 6" xfId="503" xr:uid="{00000000-0005-0000-0000-0000F6010000}"/>
    <cellStyle name="Accent6 6 2" xfId="504" xr:uid="{00000000-0005-0000-0000-0000F7010000}"/>
    <cellStyle name="Accent6 6 3" xfId="4324" xr:uid="{20794BC4-D8BE-4A37-848B-EF6E59D8862B}"/>
    <cellStyle name="Accent6 7" xfId="505" xr:uid="{00000000-0005-0000-0000-0000F8010000}"/>
    <cellStyle name="Accent6 7 2" xfId="4325" xr:uid="{A2A935ED-5724-44F2-99A3-EA0CE64D3E7A}"/>
    <cellStyle name="Accent6 8" xfId="506" xr:uid="{00000000-0005-0000-0000-0000F9010000}"/>
    <cellStyle name="Accent6 8 2" xfId="4326" xr:uid="{3C811BDB-61AA-4557-A2CF-2616F2001032}"/>
    <cellStyle name="Accent6 9" xfId="4327" xr:uid="{FB1C7993-9584-421F-9993-F1D204BA50D6}"/>
    <cellStyle name="Accent6_zahtevek" xfId="3031" xr:uid="{4AB29F82-D902-4525-865C-56C6CB70EA07}"/>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2 2" xfId="4125" xr:uid="{6E4EEEAE-68CF-43A7-9DB7-73F5C6460DF0}"/>
    <cellStyle name="Bad 2 2 3" xfId="3973" xr:uid="{A26F9160-9EE2-4384-9B53-1FE0AF519B01}"/>
    <cellStyle name="Bad 2 3" xfId="4328" xr:uid="{36611BE6-26CE-4D36-8FA1-01348FCA2FB2}"/>
    <cellStyle name="Bad 2 3 2" xfId="4329" xr:uid="{89CD93C5-57A5-4111-B558-7004E596CC47}"/>
    <cellStyle name="Bad 2 4" xfId="4330" xr:uid="{A9E2BCA4-0F02-4583-B7E4-14AC45FF0E28}"/>
    <cellStyle name="Bad 2 5" xfId="3970" xr:uid="{F5B26D38-ED8F-4F11-9AB1-41135969B3C4}"/>
    <cellStyle name="Bad 3" xfId="512" xr:uid="{00000000-0005-0000-0000-0000FF010000}"/>
    <cellStyle name="Bad 3 2" xfId="513" xr:uid="{00000000-0005-0000-0000-000000020000}"/>
    <cellStyle name="Bad 3 2 2" xfId="4131" xr:uid="{B23A7A07-4115-4CA4-A448-69C28C004F67}"/>
    <cellStyle name="Bad 3 2 3" xfId="3440" xr:uid="{26E87884-1857-4577-929B-A726F48B5AE3}"/>
    <cellStyle name="Bad 3 3" xfId="3446" xr:uid="{092D94FF-FBC7-4711-B442-0880FFDA57CA}"/>
    <cellStyle name="Bad 3 3 2" xfId="4332" xr:uid="{06E5A99F-87AC-4674-87F5-66B64981B428}"/>
    <cellStyle name="Bad 3 4" xfId="2714" xr:uid="{3BB31A2E-E476-4C18-8EE3-DC7B184800F9}"/>
    <cellStyle name="Bad 4" xfId="514" xr:uid="{00000000-0005-0000-0000-000001020000}"/>
    <cellStyle name="Bad 4 2" xfId="515" xr:uid="{00000000-0005-0000-0000-000002020000}"/>
    <cellStyle name="Bad 4 2 2" xfId="4132" xr:uid="{FD5E05C5-E45E-4EA4-9A4A-DA3BEF3A9652}"/>
    <cellStyle name="Bad 4 2 3" xfId="3463" xr:uid="{2C73800F-27A1-4394-97EC-DFD372211CEE}"/>
    <cellStyle name="Bad 4 3" xfId="4333" xr:uid="{AC863685-017C-4CA7-B859-F57D9F07FA3C}"/>
    <cellStyle name="Bad 4 3 2" xfId="4334" xr:uid="{D83FAFF8-C7E9-436C-B33B-98D24DFB7B4B}"/>
    <cellStyle name="Bad 4 4" xfId="3976" xr:uid="{E0EF81E1-F85D-4845-92F0-335216EBE9F4}"/>
    <cellStyle name="Bad 5" xfId="516" xr:uid="{00000000-0005-0000-0000-000003020000}"/>
    <cellStyle name="Bad 5 2" xfId="517" xr:uid="{00000000-0005-0000-0000-000004020000}"/>
    <cellStyle name="Bad 5 2 2" xfId="2768" xr:uid="{5C59A6FF-00C5-4F53-8800-FF32ED673994}"/>
    <cellStyle name="Bad 5 2 3" xfId="3478" xr:uid="{38B555AB-63E8-47FF-BE4D-263994A75666}"/>
    <cellStyle name="Bad 5 3" xfId="4335" xr:uid="{2A8A9982-E969-48FE-A60B-2A04B2508483}"/>
    <cellStyle name="Bad 5 3 2" xfId="4336" xr:uid="{40CC6998-6E14-4EFB-A16F-95939A075C7C}"/>
    <cellStyle name="Bad 5 4" xfId="3786" xr:uid="{94268E8D-9E9E-4594-AFBE-8F8032135659}"/>
    <cellStyle name="Bad 6" xfId="518" xr:uid="{00000000-0005-0000-0000-000005020000}"/>
    <cellStyle name="Bad 6 2" xfId="519" xr:uid="{00000000-0005-0000-0000-000006020000}"/>
    <cellStyle name="Bad 6 3" xfId="3870" xr:uid="{4F997389-CEE6-4F98-A8A6-43D9D2036FF5}"/>
    <cellStyle name="Bad 7" xfId="520" xr:uid="{00000000-0005-0000-0000-000007020000}"/>
    <cellStyle name="Bad 8" xfId="521" xr:uid="{00000000-0005-0000-0000-000008020000}"/>
    <cellStyle name="Calcolo" xfId="2735" xr:uid="{D8EB4E9B-F9DD-44B1-BA93-B2691D41BB96}"/>
    <cellStyle name="Calcolo 2" xfId="2938" xr:uid="{85136D32-96D9-4D7E-B720-89150A4995FF}"/>
    <cellStyle name="Calcolo 2 2" xfId="5535" xr:uid="{CFC9F27C-CA53-450A-96D2-9813FDC7223D}"/>
    <cellStyle name="Calcolo 2 3" xfId="5409" xr:uid="{9D2B66B0-B216-47D0-9C9E-C95A5E9CECC9}"/>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2 2 2" xfId="3855" xr:uid="{327D6B61-1649-48A8-85E7-1F3B10A1F0BB}"/>
    <cellStyle name="Calculation 2 2 2 2" xfId="5340" xr:uid="{34ACD6B3-A422-49FB-8050-CF59B321508B}"/>
    <cellStyle name="Calculation 2 2 2 2 2" xfId="5661" xr:uid="{B9B934B9-F9EB-4823-B055-8242CA6B3F58}"/>
    <cellStyle name="Calculation 2 2 2 2 3" xfId="6097" xr:uid="{B566335F-ACAF-4F6B-AE38-7F9730AAAEC6}"/>
    <cellStyle name="Calculation 2 2 3" xfId="4339" xr:uid="{922E7A59-015F-4D57-935D-E45F648ED694}"/>
    <cellStyle name="Calculation 2 2 3 2" xfId="6108" xr:uid="{094687AF-4FE9-46DA-AB64-FAFA5510AA65}"/>
    <cellStyle name="Calculation 2 2 4" xfId="5349" xr:uid="{E7A5E69F-F560-4180-87FF-B346751861EA}"/>
    <cellStyle name="Calculation 2 3" xfId="4340" xr:uid="{D8055AD3-F14D-4A99-ABF8-087C7A025A10}"/>
    <cellStyle name="Calculation 2 3 2" xfId="2826" xr:uid="{78D246E0-A98D-44C9-B5CF-BED2E0168A06}"/>
    <cellStyle name="Calculation 2 3 2 2" xfId="5331" xr:uid="{2F65D964-296B-4BD9-8AFB-C157D684DBD4}"/>
    <cellStyle name="Calculation 2 3 2 2 2" xfId="5556" xr:uid="{25CDD7F0-C406-4C80-83F4-3B1C21D9F7A3}"/>
    <cellStyle name="Calculation 2 3 2 2 3" xfId="6086" xr:uid="{0341FFDE-A55B-4D79-9325-A8E28639D29D}"/>
    <cellStyle name="Calculation 2 3 3" xfId="5350" xr:uid="{3BD0F0CB-35F5-47D4-ADB3-CC8DF65DCE9B}"/>
    <cellStyle name="Calculation 2 3 3 2" xfId="5701" xr:uid="{D23BA44D-D422-469A-84F6-FC258D3A61CD}"/>
    <cellStyle name="Calculation 2 3 3 3" xfId="6109" xr:uid="{17BCC513-A9C5-4DAF-AE14-637E2FB8A715}"/>
    <cellStyle name="Calculation 2 4" xfId="2853" xr:uid="{2A342BBA-31A0-4CEA-B963-06A64A76D0F4}"/>
    <cellStyle name="Calculation 2 5" xfId="3635" xr:uid="{474EC98E-6BC4-44DC-8CB1-89E7EF8C5B88}"/>
    <cellStyle name="Calculation 2 5 2" xfId="5339" xr:uid="{0ABF5390-4D7F-4CDF-B6C0-C5A94384123F}"/>
    <cellStyle name="Calculation 2 5 2 2" xfId="5639" xr:uid="{06A96AA4-45FE-45AB-A666-FE7E394B2E0B}"/>
    <cellStyle name="Calculation 2 5 2 3" xfId="6096" xr:uid="{9BE7FBEC-A89F-435B-A474-79D6DAA8FAEC}"/>
    <cellStyle name="Calculation 2 6" xfId="4337" xr:uid="{E1574A09-4023-4065-9220-98242D728E20}"/>
    <cellStyle name="Calculation 3" xfId="527" xr:uid="{00000000-0005-0000-0000-00000E020000}"/>
    <cellStyle name="Calculation 3 2" xfId="528" xr:uid="{00000000-0005-0000-0000-00000F020000}"/>
    <cellStyle name="Calculation 3 2 2" xfId="4343" xr:uid="{5A33319E-8890-4E0A-9957-A2AAD3825ECF}"/>
    <cellStyle name="Calculation 3 2 2 2" xfId="5353" xr:uid="{EF55B4E5-91A6-4311-A3DC-102D2F6C85FB}"/>
    <cellStyle name="Calculation 3 2 2 2 2" xfId="5702" xr:uid="{521DC302-BF17-46EE-B154-953CF4B27A01}"/>
    <cellStyle name="Calculation 3 2 2 2 3" xfId="6112" xr:uid="{1EABB387-C163-4A9D-A51A-AD23C9A1F5EA}"/>
    <cellStyle name="Calculation 3 2 3" xfId="4342" xr:uid="{6D22620F-539B-426E-A372-B1529FC9E58C}"/>
    <cellStyle name="Calculation 3 2 3 2" xfId="6111" xr:uid="{5A240A44-D8CA-4C31-8420-6857EAF0D9E0}"/>
    <cellStyle name="Calculation 3 2 4" xfId="5352" xr:uid="{48C9516E-6D97-45C0-8BF8-8543659E13A3}"/>
    <cellStyle name="Calculation 3 3" xfId="4346" xr:uid="{28AB2516-5A2E-4090-9DFC-114EE52218E7}"/>
    <cellStyle name="Calculation 3 3 2" xfId="4347" xr:uid="{56CCAE0D-4354-4AB3-ADFE-93F28365F661}"/>
    <cellStyle name="Calculation 3 3 2 2" xfId="5355" xr:uid="{35E4ACF8-77F7-4B13-A2F5-7F2AA8F327F9}"/>
    <cellStyle name="Calculation 3 3 2 2 2" xfId="5706" xr:uid="{90A45CB9-C71A-42F0-A1EC-476575AE18F2}"/>
    <cellStyle name="Calculation 3 3 2 2 3" xfId="6114" xr:uid="{820EDCBB-EF38-4664-B365-3E157ED0DC50}"/>
    <cellStyle name="Calculation 3 3 3" xfId="5354" xr:uid="{E3DA8470-5FCE-4F41-AB96-9D648B6D4C4F}"/>
    <cellStyle name="Calculation 3 3 3 2" xfId="5705" xr:uid="{E62E436E-AF87-452A-B923-DE6E62B3031B}"/>
    <cellStyle name="Calculation 3 3 3 3" xfId="6113" xr:uid="{E1886D00-7058-46F4-98C4-AA19C37C4790}"/>
    <cellStyle name="Calculation 3 4" xfId="4341" xr:uid="{23D85EB9-FD7B-43DD-9B65-342260952069}"/>
    <cellStyle name="Calculation 3 4 2" xfId="6110" xr:uid="{A51796BA-E0A1-4FB6-ACF3-B0429E3AFDB6}"/>
    <cellStyle name="Calculation 3 5" xfId="5351" xr:uid="{D6D679D0-C82C-48DB-BA7F-7A12F5598CF8}"/>
    <cellStyle name="Calculation 4" xfId="529" xr:uid="{00000000-0005-0000-0000-000010020000}"/>
    <cellStyle name="Calculation 4 2" xfId="530" xr:uid="{00000000-0005-0000-0000-000011020000}"/>
    <cellStyle name="Calculation 4 2 2" xfId="4352" xr:uid="{CA3C269D-A572-4EDB-B13D-FE500268A7DB}"/>
    <cellStyle name="Calculation 4 2 2 2" xfId="5358" xr:uid="{0184B7B2-7266-4EED-AE2A-4D31E7823585}"/>
    <cellStyle name="Calculation 4 2 2 2 2" xfId="5709" xr:uid="{B4711CA9-E6A1-43FE-A6C0-F62104FBF5C6}"/>
    <cellStyle name="Calculation 4 2 2 2 3" xfId="6117" xr:uid="{B32BC9C1-B1DA-4CB5-91A2-ACF560613F48}"/>
    <cellStyle name="Calculation 4 2 3" xfId="4351" xr:uid="{CD8D19EE-3C88-40C4-9FC8-E7B4698855A0}"/>
    <cellStyle name="Calculation 4 2 3 2" xfId="6116" xr:uid="{97E4EB67-F9EE-40C1-92DE-57C3DA4B10A2}"/>
    <cellStyle name="Calculation 4 2 4" xfId="5357" xr:uid="{B3C58CD2-2EB2-456E-825E-5CCF7DE22FB5}"/>
    <cellStyle name="Calculation 4 3" xfId="4355" xr:uid="{A4913033-209A-4DAC-B6D1-F6968AD1E732}"/>
    <cellStyle name="Calculation 4 3 2" xfId="4356" xr:uid="{822C3358-8E43-45C2-A937-28540E450998}"/>
    <cellStyle name="Calculation 4 3 2 2" xfId="5360" xr:uid="{135244DD-956B-417F-B3D7-858FDF9BE1B6}"/>
    <cellStyle name="Calculation 4 3 2 2 2" xfId="5713" xr:uid="{CAD12726-B195-4692-A85E-C0EA2C3D1043}"/>
    <cellStyle name="Calculation 4 3 2 2 3" xfId="6119" xr:uid="{72CEB31E-718D-4E0F-8121-F8D1B2218FEB}"/>
    <cellStyle name="Calculation 4 3 3" xfId="5359" xr:uid="{E9F6DF20-083F-454F-9122-9C7DAA1803BB}"/>
    <cellStyle name="Calculation 4 3 3 2" xfId="5712" xr:uid="{243A4619-C7AB-4985-A6DB-909D3A27AD95}"/>
    <cellStyle name="Calculation 4 3 3 3" xfId="6118" xr:uid="{19B21141-61AA-42C6-A881-80FA7E91A174}"/>
    <cellStyle name="Calculation 4 4" xfId="4350" xr:uid="{C430C54D-C1FB-47A8-A1C4-5E14CFD897B4}"/>
    <cellStyle name="Calculation 4 4 2" xfId="6115" xr:uid="{1E91BD44-2559-4E0E-B84F-62C16E18525D}"/>
    <cellStyle name="Calculation 4 5" xfId="5356" xr:uid="{432F3045-E7A1-4999-A09E-E6980FDB45BC}"/>
    <cellStyle name="Calculation 5" xfId="531" xr:uid="{00000000-0005-0000-0000-000012020000}"/>
    <cellStyle name="Calculation 5 2" xfId="532" xr:uid="{00000000-0005-0000-0000-000013020000}"/>
    <cellStyle name="Calculation 5 2 2" xfId="4362" xr:uid="{3FBD7823-EF98-4FC7-A9EC-7FA85196B3EA}"/>
    <cellStyle name="Calculation 5 2 2 2" xfId="5363" xr:uid="{DAAEF5AA-A7C3-4140-89DE-D3920D994ED4}"/>
    <cellStyle name="Calculation 5 2 2 2 2" xfId="5716" xr:uid="{27939085-B82F-4D85-B8ED-3199C613B9CB}"/>
    <cellStyle name="Calculation 5 2 2 2 3" xfId="6122" xr:uid="{DEB9C6C3-1278-4033-A978-AAEF5E6417DA}"/>
    <cellStyle name="Calculation 5 2 3" xfId="4361" xr:uid="{C90E015D-5FF7-48B5-A550-18C31AEDB279}"/>
    <cellStyle name="Calculation 5 2 3 2" xfId="6121" xr:uid="{A0C6C510-F4FF-41AF-BB2E-1615DC269996}"/>
    <cellStyle name="Calculation 5 2 4" xfId="5362" xr:uid="{062BCBBC-A3EE-48F5-B8A3-01EBEF1B478A}"/>
    <cellStyle name="Calculation 5 3" xfId="4363" xr:uid="{B0FC06F9-21F2-4C74-B394-D4194C25A17F}"/>
    <cellStyle name="Calculation 5 3 2" xfId="4046" xr:uid="{EF8C8103-98CF-41D0-A1C7-DE80FD3E6827}"/>
    <cellStyle name="Calculation 5 3 2 2" xfId="5348" xr:uid="{2C926500-DAF3-497F-9F25-F6DB9F88E537}"/>
    <cellStyle name="Calculation 5 3 2 2 2" xfId="5688" xr:uid="{7785E42A-1103-4169-AF2D-A3C3367BB868}"/>
    <cellStyle name="Calculation 5 3 2 2 3" xfId="6106" xr:uid="{17938538-8635-4F3F-AC2C-5DDE6CDA1570}"/>
    <cellStyle name="Calculation 5 3 3" xfId="5364" xr:uid="{E7D017CF-4D95-4195-87F7-7FC84491885B}"/>
    <cellStyle name="Calculation 5 3 3 2" xfId="5717" xr:uid="{9F3B8EDD-9ED5-4CD3-856B-50D5F16FE727}"/>
    <cellStyle name="Calculation 5 3 3 3" xfId="6123" xr:uid="{B0A895FF-9B34-474B-8672-49F1015FD849}"/>
    <cellStyle name="Calculation 5 4" xfId="4360" xr:uid="{EB9B7A3D-44C6-4126-89BF-2B7D70284333}"/>
    <cellStyle name="Calculation 5 4 2" xfId="6120" xr:uid="{63F2CDF3-40DF-49BA-80E4-C47816FD3C04}"/>
    <cellStyle name="Calculation 5 5" xfId="5361" xr:uid="{DF1022F9-612C-4926-89A6-99C913E7C114}"/>
    <cellStyle name="Calculation 6" xfId="533" xr:uid="{00000000-0005-0000-0000-000014020000}"/>
    <cellStyle name="Calculation 6 2" xfId="534" xr:uid="{00000000-0005-0000-0000-000015020000}"/>
    <cellStyle name="Calculation 6 2 2" xfId="5718" xr:uid="{C33301C1-C92A-41DF-BD6B-0A0894C7BEC8}"/>
    <cellStyle name="Calculation 6 2 3" xfId="6124" xr:uid="{97478ECE-82FF-4167-95A4-CC6B4003F9AF}"/>
    <cellStyle name="Calculation 6 3" xfId="4364" xr:uid="{34ED7F0E-AF68-46BD-B20B-1284136753AB}"/>
    <cellStyle name="Calculation 6 4" xfId="5365" xr:uid="{A2A3F01C-FF00-40B4-A6E6-70128B5EF9C8}"/>
    <cellStyle name="Calculation 7" xfId="535" xr:uid="{00000000-0005-0000-0000-000016020000}"/>
    <cellStyle name="Calculation 8" xfId="536" xr:uid="{00000000-0005-0000-0000-000017020000}"/>
    <cellStyle name="Calculation_zahtevek" xfId="3826" xr:uid="{A92CBC55-33A0-4BDC-BFF8-F44FB1B446DB}"/>
    <cellStyle name="Cella collegata" xfId="2757" xr:uid="{3FC4B1C1-BABF-47EF-B2E9-83AF7E3B2793}"/>
    <cellStyle name="Cella collegata 2" xfId="5539" xr:uid="{8B32B63A-D924-4338-AE34-342645572AAE}"/>
    <cellStyle name="Cella da controllare" xfId="4365" xr:uid="{31CE5D95-3BA5-43CE-B8B8-61FB0EADF4D7}"/>
    <cellStyle name="Cella da controllare 2" xfId="5719" xr:uid="{BDC232F0-145E-46A0-8AC0-BB7D617C30AE}"/>
    <cellStyle name="Check Cell" xfId="537" xr:uid="{00000000-0005-0000-0000-000018020000}"/>
    <cellStyle name="Check Cell 1" xfId="538" xr:uid="{00000000-0005-0000-0000-000019020000}"/>
    <cellStyle name="Check Cell 2" xfId="539" xr:uid="{00000000-0005-0000-0000-00001A020000}"/>
    <cellStyle name="Check Cell 2 2" xfId="4367" xr:uid="{5211A986-F1A3-4802-AE19-5107C8CAAAFE}"/>
    <cellStyle name="Check Cell 2 2 2" xfId="3001" xr:uid="{9B5113F1-C769-4292-94A0-8D2E14D2B8DC}"/>
    <cellStyle name="Check Cell 2 3" xfId="4368" xr:uid="{DFF8A82F-21C1-44B4-8A99-8D5A8B039B9E}"/>
    <cellStyle name="Check Cell 2 3 2" xfId="3033" xr:uid="{41FB877B-0F05-462E-BE8C-B858EA45694F}"/>
    <cellStyle name="Check Cell 2 4" xfId="4366" xr:uid="{49CA192A-B225-4D3A-89BE-20BC35A5647F}"/>
    <cellStyle name="Check Cell 3" xfId="540" xr:uid="{00000000-0005-0000-0000-00001B020000}"/>
    <cellStyle name="Check Cell 3 2" xfId="4370" xr:uid="{5B1DDDE9-4D86-4E0E-AF06-76BE26F6A3F3}"/>
    <cellStyle name="Check Cell 3 2 2" xfId="3122" xr:uid="{02A6EB0A-0F5A-4F1C-94E1-24758732EA1C}"/>
    <cellStyle name="Check Cell 3 3" xfId="4371" xr:uid="{6954D26F-820B-49BE-AF56-8A2426E9B097}"/>
    <cellStyle name="Check Cell 3 3 2" xfId="3150" xr:uid="{C39A52D2-1F48-492E-BB89-A51C48904B90}"/>
    <cellStyle name="Check Cell 3 4" xfId="4369" xr:uid="{A939F7A2-93F7-4BF9-87AC-A30B44D465A9}"/>
    <cellStyle name="Check Cell 4" xfId="541" xr:uid="{00000000-0005-0000-0000-00001C020000}"/>
    <cellStyle name="Check Cell 4 2" xfId="4373" xr:uid="{85624C76-469B-4182-9006-8CDA91D3D62C}"/>
    <cellStyle name="Check Cell 4 2 2" xfId="4261" xr:uid="{C1F55679-5DDC-41B2-97C9-B19DA87724AB}"/>
    <cellStyle name="Check Cell 4 3" xfId="4374" xr:uid="{1174942C-14BC-424B-A105-BF8FE2FD2C62}"/>
    <cellStyle name="Check Cell 4 3 2" xfId="4376" xr:uid="{1AC88CB9-9109-48A5-86AC-B7036C35FBC0}"/>
    <cellStyle name="Check Cell 4 4" xfId="4372" xr:uid="{810F302F-F2DB-4DEC-8AF4-415C9B3FF540}"/>
    <cellStyle name="Check Cell 5" xfId="542" xr:uid="{00000000-0005-0000-0000-00001D020000}"/>
    <cellStyle name="Check Cell 5 2" xfId="4378" xr:uid="{73D8F24A-AB88-4EC2-8BF1-3A1DC2EA1692}"/>
    <cellStyle name="Check Cell 5 2 2" xfId="3350" xr:uid="{EBE47A14-A54A-4152-9343-9426CEB9E67B}"/>
    <cellStyle name="Check Cell 5 3" xfId="4379" xr:uid="{5BC9B57D-A027-45EC-A4CA-D40FB4AD5E10}"/>
    <cellStyle name="Check Cell 5 3 2" xfId="3384" xr:uid="{8B7D8FAB-6B7D-486F-BF6C-735049EE50DA}"/>
    <cellStyle name="Check Cell 5 4" xfId="4377" xr:uid="{487F7006-1AF7-499E-9FFD-4908FADD27D8}"/>
    <cellStyle name="Check Cell 6" xfId="543" xr:uid="{00000000-0005-0000-0000-00001E020000}"/>
    <cellStyle name="Check Cell 6 2" xfId="3061" xr:uid="{D5F9E3DD-B482-4035-A3BB-EC2B4853B7C8}"/>
    <cellStyle name="Check Cell 7" xfId="544" xr:uid="{00000000-0005-0000-0000-00001F020000}"/>
    <cellStyle name="Colore 1" xfId="4380" xr:uid="{1E57D6BF-F335-474A-8B67-5249F8C5774B}"/>
    <cellStyle name="Colore 1 2" xfId="5721" xr:uid="{DDD87CD7-A3BF-4CBD-BA65-D85B7258C7D3}"/>
    <cellStyle name="Colore 2" xfId="2903" xr:uid="{60508435-A83A-4651-AF6A-2BC1F99E399C}"/>
    <cellStyle name="Colore 2 2" xfId="5574" xr:uid="{33B40E6B-F294-4729-AC58-6952D413FC36}"/>
    <cellStyle name="Colore 3" xfId="2911" xr:uid="{0B086784-61FB-4237-8E58-0D67E52DF912}"/>
    <cellStyle name="Colore 3 2" xfId="5575" xr:uid="{9735E7A9-2DE8-45EF-ADA0-E964BE551AFD}"/>
    <cellStyle name="Colore 4" xfId="4381" xr:uid="{C7885DF6-C3D7-46A6-8D54-8F09DE4C3AB2}"/>
    <cellStyle name="Colore 4 2" xfId="5722" xr:uid="{0419C0D2-0205-4F96-853A-885F7CD7D5F8}"/>
    <cellStyle name="Colore 5" xfId="4382" xr:uid="{CB66C464-9233-43CE-9A55-36D7699D45D3}"/>
    <cellStyle name="Colore 5 2" xfId="5723" xr:uid="{E5B538E0-9B97-47EA-834C-965AE270DD2C}"/>
    <cellStyle name="Colore 6" xfId="4383" xr:uid="{91A05B73-E778-4693-85F5-91C3D13A8ED0}"/>
    <cellStyle name="Colore 6 2" xfId="5724" xr:uid="{4F00EB17-4BBF-4CCE-B6E6-99B83DE0A844}"/>
    <cellStyle name="Colore1" xfId="4016" xr:uid="{3229920E-63D1-4031-8067-787BE98498F3}"/>
    <cellStyle name="Colore2" xfId="3290" xr:uid="{3369A402-86CB-4561-B706-A4988C0E743D}"/>
    <cellStyle name="Colore3" xfId="4384" xr:uid="{EB791205-4C6D-4252-900E-C08714C326CC}"/>
    <cellStyle name="Colore4" xfId="3295" xr:uid="{526F9D28-FD8F-4131-BACB-5AC437940878}"/>
    <cellStyle name="Colore5" xfId="3310" xr:uid="{B7B796AA-0699-4889-B35F-F6367F84455A}"/>
    <cellStyle name="Colore6" xfId="3317" xr:uid="{DDCFE5F4-CDF6-478F-A0C6-3B4DCD10B00A}"/>
    <cellStyle name="ColStyle1" xfId="4385" xr:uid="{F53E310E-22D4-46EC-B3DD-9A02691FA39C}"/>
    <cellStyle name="ColStyle1 2" xfId="4386" xr:uid="{71FE8B94-B8A7-456F-A21C-DB69E7196D4F}"/>
    <cellStyle name="ColStyle1 2 2" xfId="5725" xr:uid="{57A1A313-A979-4998-9F15-AC40071CF4D3}"/>
    <cellStyle name="ColStyle1 3" xfId="5366" xr:uid="{E438C12B-0669-49DB-A6B9-9787CC02DAEB}"/>
    <cellStyle name="ColStyle1 4" xfId="5481" xr:uid="{4040E9DC-FF1D-47F3-B59C-219131FD00DC}"/>
    <cellStyle name="ColStyle1 5" xfId="5517" xr:uid="{52A062E8-E531-42D0-A09F-F649189CBE23}"/>
    <cellStyle name="ColStyle2" xfId="4387" xr:uid="{214E0042-B446-4681-A9B6-71985BDF7D5A}"/>
    <cellStyle name="ColStyle2 2" xfId="4388" xr:uid="{16FC0E46-B9BF-4511-8E85-F36958BDEC8C}"/>
    <cellStyle name="ColStyle2 2 2" xfId="5726" xr:uid="{28C0C8E7-3A75-4DAC-8942-C6B094C30F7C}"/>
    <cellStyle name="ColStyle2 3" xfId="5367" xr:uid="{1C5BB032-AA0F-46D4-B797-F2BD0151EDEA}"/>
    <cellStyle name="ColStyle2 4" xfId="5452" xr:uid="{9470B0EB-44BC-4077-9E27-400743BC2194}"/>
    <cellStyle name="ColStyle2 5" xfId="5509" xr:uid="{4BF17151-5F7D-4353-A5E8-E30554C3D45F}"/>
    <cellStyle name="ColStyle3" xfId="2829" xr:uid="{528DF4F7-E1DD-4495-97E9-4655E907CD31}"/>
    <cellStyle name="ColStyle3 2" xfId="2880" xr:uid="{154B2EC9-591A-4658-A04B-4B46E9FF78AC}"/>
    <cellStyle name="ColStyle3 2 2" xfId="5567" xr:uid="{A2F4BE23-B165-49BF-86A7-58C85FA67ADF}"/>
    <cellStyle name="ColStyle3 3" xfId="5332" xr:uid="{8F063A7C-495F-41A9-9393-672878E57F05}"/>
    <cellStyle name="ColStyle3 4" xfId="5514" xr:uid="{B25988AB-C4B9-4F4B-969E-E4C49AB84D86}"/>
    <cellStyle name="ColStyle3 5" xfId="5492" xr:uid="{CE231D76-383E-40A5-ACD2-1A8E78C987EB}"/>
    <cellStyle name="Comma [0] 2" xfId="4390" xr:uid="{945528D8-FB5E-4D97-81C2-581CBE99E2E9}"/>
    <cellStyle name="Comma [0] 2 2" xfId="4391" xr:uid="{01AD5444-CB0D-45A4-A3D0-F272EBCDC955}"/>
    <cellStyle name="Comma 10" xfId="2662" xr:uid="{B7D51707-955C-4C35-AD63-22A15E55580E}"/>
    <cellStyle name="Comma 10 2" xfId="5330" xr:uid="{537241D7-5971-4CC4-B90D-3CEA04EDFF52}"/>
    <cellStyle name="Comma 10 2 2" xfId="6085" xr:uid="{EB538576-B551-46C5-835C-BD88F64B9DB2}"/>
    <cellStyle name="Comma 2" xfId="545" xr:uid="{00000000-0005-0000-0000-000020020000}"/>
    <cellStyle name="Comma 2 14" xfId="2664" xr:uid="{D0B4F60D-E830-43D2-A7CE-564C51FDDAA6}"/>
    <cellStyle name="Comma 2 2" xfId="546" xr:uid="{00000000-0005-0000-0000-000021020000}"/>
    <cellStyle name="Comma 2 2 2" xfId="4128" xr:uid="{E50BBDE9-DF8C-4DF1-B01E-4C87491A5211}"/>
    <cellStyle name="Comma 2 3" xfId="547" xr:uid="{00000000-0005-0000-0000-000022020000}"/>
    <cellStyle name="Comma 2 3 2" xfId="4393" xr:uid="{0D6F36F4-5DDE-4BE0-A3F1-2956037665C4}"/>
    <cellStyle name="Comma 2 4" xfId="4394" xr:uid="{E002C9A5-1187-4CB7-BB0F-191C838FE591}"/>
    <cellStyle name="Comma 2 4 2" xfId="5727" xr:uid="{BB52C813-D904-4FED-85C8-45C9C0823965}"/>
    <cellStyle name="Comma 2 4 2 2" xfId="6061" xr:uid="{4B0E901C-43FD-47FB-9171-69FECF7DA97B}"/>
    <cellStyle name="Comma 2 5" xfId="4395" xr:uid="{8BB69CC5-4172-4103-88F5-D75C850BF54D}"/>
    <cellStyle name="Comma 3" xfId="2609" xr:uid="{3E5B24D7-0498-4DC5-9887-30C1E7905BDA}"/>
    <cellStyle name="Comma 3 2" xfId="4130" xr:uid="{FCDF72BD-1FAA-433F-A009-92875E254411}"/>
    <cellStyle name="Comma 3 3" xfId="4398" xr:uid="{9BCEE757-46B3-423F-A6BB-074C69B51C64}"/>
    <cellStyle name="Comma 3 3 2" xfId="5728" xr:uid="{49C0B0FC-E2EB-41D7-BA52-E5A7B89737BE}"/>
    <cellStyle name="Comma 3 3 2 2" xfId="6062" xr:uid="{41FCD3B4-019B-4509-ACDD-94F812739162}"/>
    <cellStyle name="Comma 3 4" xfId="4399" xr:uid="{C8B224A9-903E-4CAF-B5C1-8CAF9719FB86}"/>
    <cellStyle name="Comma 3 5" xfId="3438" xr:uid="{D669AC6E-3D6A-46C2-9C43-F0DB885F347F}"/>
    <cellStyle name="Comma 4" xfId="3444" xr:uid="{4582E758-4F56-4EA0-A491-1914EA8DD038}"/>
    <cellStyle name="Comma 4 2" xfId="4331" xr:uid="{6057C581-CEF8-4A26-98A7-74E6BEDDE35B}"/>
    <cellStyle name="Comma 4 3" xfId="5614" xr:uid="{19E44FBF-912B-45EC-B28F-9E673870859C}"/>
    <cellStyle name="Comma 4 3 2" xfId="6051" xr:uid="{09A20C21-DE28-4346-AE7C-49EC2A76D026}"/>
    <cellStyle name="Comma 5" xfId="3449" xr:uid="{517988FD-2E5B-4E6A-B96B-DE019B21F65F}"/>
    <cellStyle name="Comma 5 2" xfId="5617" xr:uid="{BA67E96D-9515-41D7-AAB7-EF348E70546C}"/>
    <cellStyle name="Comma 5 2 2" xfId="6052" xr:uid="{2BB62BF0-8104-4DC9-949E-4EDEEDD4F69D}"/>
    <cellStyle name="Comma 6" xfId="4402" xr:uid="{93EDC449-6B89-466F-8D96-C9A6CA1EDEB8}"/>
    <cellStyle name="Comma 6 2" xfId="5731" xr:uid="{35B31759-1CE7-4CCD-9AB4-A9060D84BFF7}"/>
    <cellStyle name="Comma 6 2 2" xfId="6063" xr:uid="{1204E117-4826-41A9-A705-A0676A20AF38}"/>
    <cellStyle name="Comma_Sheet1" xfId="4403" xr:uid="{C77737EA-8060-4567-ADF2-41AA5AFBDC6F}"/>
    <cellStyle name="Comma0" xfId="548" xr:uid="{00000000-0005-0000-0000-000023020000}"/>
    <cellStyle name="Comma0 2" xfId="549" xr:uid="{00000000-0005-0000-0000-000024020000}"/>
    <cellStyle name="Comma0 2 2" xfId="2739" xr:uid="{BBAF009C-3F5F-4972-8DA1-2EE99DFF0BD5}"/>
    <cellStyle name="Comma0 2 3" xfId="4059" xr:uid="{A8AA9875-03D7-4351-9AE1-AFC1F1C0CD71}"/>
    <cellStyle name="Comma0 3" xfId="550" xr:uid="{00000000-0005-0000-0000-000025020000}"/>
    <cellStyle name="Comma0 3 2" xfId="3047" xr:uid="{E60DAC82-321F-4687-A1A3-65E9A406B6BF}"/>
    <cellStyle name="Comma0 4" xfId="4068" xr:uid="{1954FDA1-70FD-4A33-BC37-60488B61FF36}"/>
    <cellStyle name="Controlla cella" xfId="4404" xr:uid="{6242BF51-5A44-4839-BE3F-034348E6BA80}"/>
    <cellStyle name="Currency 2" xfId="551" xr:uid="{00000000-0005-0000-0000-000026020000}"/>
    <cellStyle name="Currency 2 2" xfId="552" xr:uid="{00000000-0005-0000-0000-000027020000}"/>
    <cellStyle name="Currency 2 2 2" xfId="4410" xr:uid="{CBCABDAC-E1C5-452D-8CC2-0A77F8BC39B7}"/>
    <cellStyle name="Currency 2 3" xfId="553" xr:uid="{00000000-0005-0000-0000-000028020000}"/>
    <cellStyle name="Currency 3" xfId="554" xr:uid="{00000000-0005-0000-0000-000029020000}"/>
    <cellStyle name="Currency 3 2" xfId="4414" xr:uid="{B976F8A1-7A56-472D-87A2-225367C34065}"/>
    <cellStyle name="Currency 4" xfId="4296" xr:uid="{1396F2A4-D87A-40EB-A878-C650F4B248D5}"/>
    <cellStyle name="Currency 5" xfId="4416" xr:uid="{3C3820BA-B5BD-4BCB-80B5-EB8684C63E75}"/>
    <cellStyle name="Currency 6" xfId="4418" xr:uid="{C448E9F8-5D69-4485-A4B5-C3B00643A9DE}"/>
    <cellStyle name="Currency 7" xfId="4083" xr:uid="{547F60EB-10BF-4429-8132-C517E51A5578}"/>
    <cellStyle name="Currency 8" xfId="3884" xr:uid="{52A6C958-0607-49D3-8E3A-9482DE031A18}"/>
    <cellStyle name="Currency0" xfId="4419" xr:uid="{B05EE783-9FA3-4F09-9D5D-9DCB56FA43CC}"/>
    <cellStyle name="Currency0 2" xfId="4420" xr:uid="{D42A3D3F-9E77-4525-9E2A-C2BBC5585791}"/>
    <cellStyle name="Currency0 2 2" xfId="4421" xr:uid="{70FAC55B-CD7F-4BB2-9FD0-E1ADA3E01AEB}"/>
    <cellStyle name="Currency0 3" xfId="4422" xr:uid="{4F31BBAC-CC4E-4BAB-915D-75A95916E711}"/>
    <cellStyle name="Currency0 4" xfId="4425" xr:uid="{B57C23F2-759F-408B-9B8D-C1B96A457E17}"/>
    <cellStyle name="Date" xfId="4092" xr:uid="{F4D88542-6E05-4A18-9EE9-0CACE87FD45A}"/>
    <cellStyle name="Date 2" xfId="3380" xr:uid="{8FE860E7-1FDA-4120-9B55-60EB2CC62DD9}"/>
    <cellStyle name="Date 2 2" xfId="3734" xr:uid="{FA357048-04CA-44ED-AD53-BFCD1B4FDCC2}"/>
    <cellStyle name="Date 3" xfId="3389" xr:uid="{D0754394-8B6E-4711-B52B-3107B6A718BD}"/>
    <cellStyle name="Date 4" xfId="4054" xr:uid="{C122FF67-BE89-47A9-B045-080076C0CAC7}"/>
    <cellStyle name="Dezimal [0]_Tabelle1" xfId="4428" xr:uid="{F4D0DC27-4D62-418C-9145-D10511B84DD6}"/>
    <cellStyle name="Dezimal_Tabelle1" xfId="4307" xr:uid="{A75ED3F9-F7A5-4E12-9055-4FA9ACF0FB07}"/>
    <cellStyle name="Dobro 2" xfId="555" xr:uid="{00000000-0005-0000-0000-00002A020000}"/>
    <cellStyle name="Dobro 2 2" xfId="556" xr:uid="{00000000-0005-0000-0000-00002B020000}"/>
    <cellStyle name="Dobro 2 2 2" xfId="3112" xr:uid="{8D3C80E8-58C7-496A-8024-F4445A4A906D}"/>
    <cellStyle name="Dobro 2 3" xfId="4098" xr:uid="{BAE6CD07-9451-4B83-BDA1-55EF6B3FF6F5}"/>
    <cellStyle name="Dobro 2 4" xfId="4429" xr:uid="{72AC7576-F21E-4396-9561-E980D209CC87}"/>
    <cellStyle name="Dobro 3" xfId="4435" xr:uid="{73867B97-CF92-4912-823E-23453BD53A30}"/>
    <cellStyle name="Element-delo" xfId="557" xr:uid="{00000000-0005-0000-0000-00002C020000}"/>
    <cellStyle name="Element-delo 2" xfId="558" xr:uid="{00000000-0005-0000-0000-00002D020000}"/>
    <cellStyle name="Element-delo 2 2" xfId="2773" xr:uid="{C4DC048A-58DD-4307-97F2-DA8C7D9D4E8B}"/>
    <cellStyle name="Element-delo 2 3" xfId="2939" xr:uid="{C314BFA6-9BC5-48C5-8EBE-D52EADED0D80}"/>
    <cellStyle name="Element-delo 3" xfId="559" xr:uid="{00000000-0005-0000-0000-00002E020000}"/>
    <cellStyle name="Element-delo 3 2" xfId="4441" xr:uid="{AA527C4A-3868-4E85-B81F-BE77A1944738}"/>
    <cellStyle name="Element-delo 3 3" xfId="4438" xr:uid="{F80B4619-6CD0-44E8-80B1-7C3B9FF2FE3E}"/>
    <cellStyle name="Element-delo 4" xfId="3670" xr:uid="{15AD76C8-B29C-4C47-9313-BE42235BFE1B}"/>
    <cellStyle name="Element-delo 4 2" xfId="4443" xr:uid="{01AA376A-BD9F-434C-A496-414BD48FDCF9}"/>
    <cellStyle name="Element-delo 5" xfId="4444" xr:uid="{0B4BDFA1-C9E8-4DAD-AD05-67B4D41A3883}"/>
    <cellStyle name="Element-delo 5 2" xfId="4446" xr:uid="{B1B788EC-C1CF-4E2F-94A1-44369ADD0320}"/>
    <cellStyle name="Element-delo 6" xfId="4448" xr:uid="{0F25C5E4-DC2F-4744-BB86-CDAE00CC9181}"/>
    <cellStyle name="Element-delo 7" xfId="4436" xr:uid="{791A2C76-B567-438B-8AA6-B8581553841D}"/>
    <cellStyle name="Element-delo_ARGAS_objekt pri Cerknici_požar DS 7400_321" xfId="3692" xr:uid="{5F2D62E6-6D43-476E-864B-CCB417294B7A}"/>
    <cellStyle name="Emphasis 1" xfId="3540" xr:uid="{F2A1923F-1A60-46E2-B02D-4206686E8189}"/>
    <cellStyle name="Emphasis 1 2" xfId="4450" xr:uid="{4358F472-C764-43EA-96B7-520DA57416D9}"/>
    <cellStyle name="Emphasis 1 3" xfId="2953" xr:uid="{E1E7A53F-6A64-44FF-A991-600189FD1249}"/>
    <cellStyle name="Emphasis 1 4" xfId="4451" xr:uid="{44DF279E-0C1A-4D94-B639-D86825A69154}"/>
    <cellStyle name="Emphasis 2" xfId="4452" xr:uid="{CDC865A9-B3DC-493B-AE4C-A9CEF81F8816}"/>
    <cellStyle name="Emphasis 2 2" xfId="4454" xr:uid="{FF595268-2CC6-4C9B-A240-223F5D22DF14}"/>
    <cellStyle name="Emphasis 2 3" xfId="4456" xr:uid="{6DFD520A-A604-4335-A193-F109CBC29207}"/>
    <cellStyle name="Emphasis 2 4" xfId="4458" xr:uid="{EABC1108-DF1E-4D11-BD63-3400274D5078}"/>
    <cellStyle name="Emphasis 3" xfId="4459" xr:uid="{2B5CF1AD-5DE6-4748-8280-EC73DA329867}"/>
    <cellStyle name="Emphasis 3 2" xfId="4460" xr:uid="{80DE05E5-5969-49FF-8DBE-4C64309BEE01}"/>
    <cellStyle name="Emphasis 3 3" xfId="4461" xr:uid="{9EE34B00-27C3-46A2-967F-0686925381B6}"/>
    <cellStyle name="Emphasis 3 4" xfId="4463" xr:uid="{296451D9-75F3-423C-ADF1-1D9F5B977850}"/>
    <cellStyle name="Euro" xfId="4464" xr:uid="{C3209CBE-ACF4-4BF1-942F-1000CE7A8B2E}"/>
    <cellStyle name="Euro 2" xfId="4166" xr:uid="{B3E8BB8B-AA3C-464A-B3C5-82262EE5BEE4}"/>
    <cellStyle name="Euro 2 2" xfId="4468" xr:uid="{5B6337C5-4C46-442B-BD0A-71A9F5683614}"/>
    <cellStyle name="Euro 2 3" xfId="4469" xr:uid="{CB66D5C9-0C4E-4FDD-9944-30ACB16A015E}"/>
    <cellStyle name="Euro 2 4" xfId="4470" xr:uid="{7822FC45-6CAF-47CF-A3AD-1BCAFF5105A6}"/>
    <cellStyle name="Euro 2 4 2" xfId="5734" xr:uid="{C0F96521-25D9-46EC-BE96-558544ECA235}"/>
    <cellStyle name="Euro 2 5" xfId="4472" xr:uid="{E3D16879-D72B-473B-84AC-937637C7E9F6}"/>
    <cellStyle name="Euro 2 5 2" xfId="5735" xr:uid="{25E4D6F9-07E8-418F-B840-6508F5C59ECF}"/>
    <cellStyle name="Euro 2 6" xfId="4474" xr:uid="{5D515A1F-622C-40FB-8C04-2055F4D6D757}"/>
    <cellStyle name="Euro 2 6 2" xfId="5737" xr:uid="{7942ED20-200E-41D2-8E4B-E6B075C6220B}"/>
    <cellStyle name="Euro 3" xfId="4169" xr:uid="{AA0EAD90-EBEB-40E0-905E-8DEB41AA5262}"/>
    <cellStyle name="Euro 3 2" xfId="4476" xr:uid="{BF78B070-5F45-4DDE-9E57-DD6D2B8ACF43}"/>
    <cellStyle name="Euro 3 3" xfId="4477" xr:uid="{673DDFB7-ADAA-4606-9986-112A577E891A}"/>
    <cellStyle name="Euro 4" xfId="4172" xr:uid="{D5497FEF-8D2E-4FA7-94D9-345FD94CB5FD}"/>
    <cellStyle name="Euro 5" xfId="3900" xr:uid="{43438122-BC9D-4901-B98A-CC2FEA143534}"/>
    <cellStyle name="Euro 6" xfId="3168" xr:uid="{92550059-CD83-492C-85DF-AE9C356F5A4A}"/>
    <cellStyle name="Euro 7" xfId="3719" xr:uid="{750EDC6F-717C-447A-A094-693B51868D22}"/>
    <cellStyle name="Euro_Kalk_MCB domžale" xfId="4478" xr:uid="{3CDA1A87-DCFD-4154-9EE8-676F5656F849}"/>
    <cellStyle name="Excel Built-in Comma" xfId="560" xr:uid="{00000000-0005-0000-0000-00002F020000}"/>
    <cellStyle name="Excel Built-in Comma [0]" xfId="561" xr:uid="{00000000-0005-0000-0000-000030020000}"/>
    <cellStyle name="Excel Built-in Currency" xfId="2643" xr:uid="{00506A40-EBCD-4A6F-A6F3-D0F8F73D7505}"/>
    <cellStyle name="Excel Built-in Excel Built-in Excel Built-in Excel Built-in Excel Built-in Excel Built-in Normal_1.3.2" xfId="562" xr:uid="{00000000-0005-0000-0000-000031020000}"/>
    <cellStyle name="Excel Built-in Explanatory Text" xfId="2640"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2"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2 2" xfId="4022" xr:uid="{A7B328C8-E707-4B8B-A0A4-222F1F7104A9}"/>
    <cellStyle name="Explanatory Text 2 3" xfId="4481" xr:uid="{6AD498D1-CE85-4EB4-87C0-6BDB10C9E7F7}"/>
    <cellStyle name="Explanatory Text 2 4" xfId="4020" xr:uid="{9EBE1A60-9A8C-463B-8867-AC232C1B3421}"/>
    <cellStyle name="Explanatory Text 3" xfId="582" xr:uid="{00000000-0005-0000-0000-000045020000}"/>
    <cellStyle name="Explanatory Text 3 2" xfId="3334" xr:uid="{5DF70648-6A0E-4684-A652-817E807447EB}"/>
    <cellStyle name="Explanatory Text 3 3" xfId="4484" xr:uid="{6168009E-158E-4E8E-98BD-DC0E122EC7CB}"/>
    <cellStyle name="Explanatory Text 4" xfId="583" xr:uid="{00000000-0005-0000-0000-000046020000}"/>
    <cellStyle name="Explanatory Text 4 2" xfId="4265" xr:uid="{C76F7F88-0A7B-4AFD-8A98-3C7848C8781C}"/>
    <cellStyle name="Explanatory Text 4 3" xfId="4271" xr:uid="{076CDCD6-F3F1-4CF8-A1AD-4B2C3127727B}"/>
    <cellStyle name="Explanatory Text 5" xfId="584" xr:uid="{00000000-0005-0000-0000-000047020000}"/>
    <cellStyle name="Explanatory Text 5 2" xfId="4486" xr:uid="{12C586D7-0E52-4C71-B1A1-CF9ACF2B57F5}"/>
    <cellStyle name="Explanatory Text 5 3" xfId="4489" xr:uid="{F957FD89-9AE6-4331-B104-965D02ABDB5F}"/>
    <cellStyle name="Explanatory Text 6" xfId="585" xr:uid="{00000000-0005-0000-0000-000048020000}"/>
    <cellStyle name="Fixed" xfId="4208" xr:uid="{A1203078-2E3C-4759-B0B1-F327CFD75CCF}"/>
    <cellStyle name="Fixed 2" xfId="4490" xr:uid="{C8D3BD2F-1BF5-41F7-BAD3-C654339E629F}"/>
    <cellStyle name="Fixed 2 2" xfId="3209" xr:uid="{82AEA214-7C15-455B-829D-0F0DD0CDE0CA}"/>
    <cellStyle name="Fixed 3" xfId="4491" xr:uid="{2CE53FAB-9A54-4FD2-8197-F8A95E6A707E}"/>
    <cellStyle name="general" xfId="4275" xr:uid="{E93370B6-6D70-4D0D-AB69-A3BE49484D7E}"/>
    <cellStyle name="general 2" xfId="4492" xr:uid="{C21BECC1-4441-4707-A1FF-7E5D57624535}"/>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2 2" xfId="3772" xr:uid="{0BE48B5F-DD6A-49F8-808D-3459B4CCB1A1}"/>
    <cellStyle name="Good 2 2 3" xfId="4041" xr:uid="{84B087E7-893C-4FB3-A26D-ABFF23CC9488}"/>
    <cellStyle name="Good 2 3" xfId="591" xr:uid="{00000000-0005-0000-0000-00004E020000}"/>
    <cellStyle name="Good 2 3 2" xfId="4243" xr:uid="{9243195B-CE70-4BF4-97B3-3147FC79B09C}"/>
    <cellStyle name="Good 2 3 3" xfId="4047" xr:uid="{9C54F510-7175-4008-8FD3-D760C12F2818}"/>
    <cellStyle name="Good 2 4" xfId="4493" xr:uid="{852D4B81-6FF1-4CE0-A376-15050998BC5C}"/>
    <cellStyle name="Good 3" xfId="592" xr:uid="{00000000-0005-0000-0000-00004F020000}"/>
    <cellStyle name="Good 3 2" xfId="593" xr:uid="{00000000-0005-0000-0000-000050020000}"/>
    <cellStyle name="Good 3 2 2" xfId="3480" xr:uid="{35769EA3-D276-4011-9A73-0D034B20284E}"/>
    <cellStyle name="Good 3 2 3" xfId="3653" xr:uid="{59DDD20C-6C79-46D4-889C-A853CAFBE816}"/>
    <cellStyle name="Good 3 3" xfId="594" xr:uid="{00000000-0005-0000-0000-000051020000}"/>
    <cellStyle name="Good 3 3 2" xfId="4496" xr:uid="{FDC6AF25-F5BE-4977-968F-2CD5BA1D6BE0}"/>
    <cellStyle name="Good 3 3 3" xfId="4495" xr:uid="{38B0F5E6-FAF1-43F9-95BA-FE3630EF381E}"/>
    <cellStyle name="Good 3 4" xfId="4494" xr:uid="{46D76A60-72F8-49E4-A27D-A203EE5F8AA6}"/>
    <cellStyle name="Good 4" xfId="595" xr:uid="{00000000-0005-0000-0000-000052020000}"/>
    <cellStyle name="Good 4 2" xfId="596" xr:uid="{00000000-0005-0000-0000-000053020000}"/>
    <cellStyle name="Good 4 2 2" xfId="2819" xr:uid="{CECD0CB2-3E27-42F3-82CC-D9A837C01016}"/>
    <cellStyle name="Good 4 2 3" xfId="3321" xr:uid="{4474F84C-D8B3-4CBF-8F11-650441D80BF6}"/>
    <cellStyle name="Good 4 3" xfId="597" xr:uid="{00000000-0005-0000-0000-000054020000}"/>
    <cellStyle name="Good 4 3 2" xfId="4500" xr:uid="{40258229-F31B-49AF-94C6-44317BFB99C1}"/>
    <cellStyle name="Good 4 3 3" xfId="3326" xr:uid="{B26F953C-4C95-4AD2-B654-CFE6EBEA65C4}"/>
    <cellStyle name="Good 4 4" xfId="4497" xr:uid="{D8C48BD7-0A21-41F1-B99E-0948129882F1}"/>
    <cellStyle name="Good 5" xfId="598" xr:uid="{00000000-0005-0000-0000-000055020000}"/>
    <cellStyle name="Good 5 2" xfId="599" xr:uid="{00000000-0005-0000-0000-000056020000}"/>
    <cellStyle name="Good 5 2 2" xfId="3699" xr:uid="{D1D6EA7F-D0D9-46A2-8854-27ECB847D7D7}"/>
    <cellStyle name="Good 5 2 3" xfId="3356" xr:uid="{AEA483E5-1E2B-47C1-A548-5DE6A6A2D358}"/>
    <cellStyle name="Good 5 3" xfId="600" xr:uid="{00000000-0005-0000-0000-000057020000}"/>
    <cellStyle name="Good 5 3 2" xfId="4505" xr:uid="{19CF2119-858C-414A-B083-328420061942}"/>
    <cellStyle name="Good 5 3 3" xfId="4504" xr:uid="{D6220421-0243-42F5-81A8-FC33E2A131B5}"/>
    <cellStyle name="Good 5 4" xfId="4501" xr:uid="{9A22EF49-8CA7-4205-B0D1-F9DCAE98D31B}"/>
    <cellStyle name="Good 6" xfId="601" xr:uid="{00000000-0005-0000-0000-000058020000}"/>
    <cellStyle name="Good 6 2" xfId="602" xr:uid="{00000000-0005-0000-0000-000059020000}"/>
    <cellStyle name="Good 6 3" xfId="603" xr:uid="{00000000-0005-0000-0000-00005A020000}"/>
    <cellStyle name="Good 6 4" xfId="2778" xr:uid="{F32BF10E-37D1-4A9A-9866-A2ABDC0146AA}"/>
    <cellStyle name="Heading" xfId="604" xr:uid="{00000000-0005-0000-0000-00005B020000}"/>
    <cellStyle name="Heading 1" xfId="605" xr:uid="{00000000-0005-0000-0000-00005C020000}"/>
    <cellStyle name="Heading 1 1" xfId="606" xr:uid="{00000000-0005-0000-0000-00005D020000}"/>
    <cellStyle name="Heading 1 10" xfId="3358" xr:uid="{07095F53-4262-4C3D-A7C6-1262E50F8F5D}"/>
    <cellStyle name="Heading 1 10 2" xfId="4508" xr:uid="{9C31C0EA-8944-4E45-B85F-6982E2B1B554}"/>
    <cellStyle name="Heading 1 10 3" xfId="4066" xr:uid="{BA31D017-6AD5-4429-BD28-A2D826001760}"/>
    <cellStyle name="Heading 1 11" xfId="4510" xr:uid="{CF57A22B-0F6D-4F9C-AA28-F5DBC1DB3B06}"/>
    <cellStyle name="Heading 1 2" xfId="607" xr:uid="{00000000-0005-0000-0000-00005E020000}"/>
    <cellStyle name="Heading 1 2 2" xfId="4512" xr:uid="{9C0DA8FB-D77B-46CB-A38D-7A5FD8BD605C}"/>
    <cellStyle name="Heading 1 2 3" xfId="2973" xr:uid="{7A989C3A-C94B-4902-9A90-18472D9697AE}"/>
    <cellStyle name="Heading 1 2 4" xfId="4310" xr:uid="{6F3E17B1-44DE-4F5B-B913-E36393FEC1FD}"/>
    <cellStyle name="Heading 1 2 5" xfId="4511" xr:uid="{E6CCBA26-3B31-49D6-B7BE-B2CA4D5B601B}"/>
    <cellStyle name="Heading 1 3" xfId="608" xr:uid="{00000000-0005-0000-0000-00005F020000}"/>
    <cellStyle name="Heading 1 3 2" xfId="4516" xr:uid="{92A850DB-3236-405E-A9B8-58D77A5F36C6}"/>
    <cellStyle name="Heading 1 3 3" xfId="3009" xr:uid="{D5FD3861-2548-42DE-AD0E-E248FCD537E9}"/>
    <cellStyle name="Heading 1 3 4" xfId="4514" xr:uid="{186230F1-79E9-4567-8248-F1CFABE576BA}"/>
    <cellStyle name="Heading 1 4" xfId="609" xr:uid="{00000000-0005-0000-0000-000060020000}"/>
    <cellStyle name="Heading 1 4 2" xfId="4519" xr:uid="{85A2AC7A-AEF5-4ED0-9287-CD2FDB2CCEEB}"/>
    <cellStyle name="Heading 1 4 3" xfId="3041" xr:uid="{4A3F1CB4-32C1-4987-A578-04977D3EC505}"/>
    <cellStyle name="Heading 1 4 4" xfId="4518" xr:uid="{2718150A-E3FA-47F9-BA38-B787A30BD219}"/>
    <cellStyle name="Heading 1 5" xfId="610" xr:uid="{00000000-0005-0000-0000-000061020000}"/>
    <cellStyle name="Heading 1 5 2" xfId="4507" xr:uid="{DFB7517F-A290-4B21-8655-219DEC7F3EF9}"/>
    <cellStyle name="Heading 1 5 3" xfId="3079" xr:uid="{B8BF005F-FABB-46D2-8928-6824780257D7}"/>
    <cellStyle name="Heading 1 5 4" xfId="4520" xr:uid="{262961F8-7DC7-4390-A4B7-8F68DB73235A}"/>
    <cellStyle name="Heading 1 6" xfId="611" xr:uid="{00000000-0005-0000-0000-000062020000}"/>
    <cellStyle name="Heading 1 6 2" xfId="4522" xr:uid="{CDC3A3A7-56F0-4E7A-A069-5E3D099F33EE}"/>
    <cellStyle name="Heading 1 6 3" xfId="4523" xr:uid="{E0E57CA4-BDBE-48BD-B9F3-C35C163C3182}"/>
    <cellStyle name="Heading 1 6 4" xfId="4521" xr:uid="{D35BBB97-66BA-45F6-9224-758580097DBA}"/>
    <cellStyle name="Heading 1 7" xfId="612" xr:uid="{00000000-0005-0000-0000-000063020000}"/>
    <cellStyle name="Heading 1 7 2" xfId="4524" xr:uid="{486B83BC-551E-4190-A869-5000CE74D4FC}"/>
    <cellStyle name="Heading 1 7 3" xfId="4525" xr:uid="{39A353C4-36DB-49E5-8D2E-242029991999}"/>
    <cellStyle name="Heading 1 7 4" xfId="4357" xr:uid="{2262A743-BA5E-423A-BF38-B4FEA04DC8FC}"/>
    <cellStyle name="Heading 1 8" xfId="4526" xr:uid="{13CD34B0-2F4C-4BE1-95EE-D690F00709A6}"/>
    <cellStyle name="Heading 1 8 2" xfId="4423" xr:uid="{38C0DC8C-5CA6-4519-93F9-663143F38885}"/>
    <cellStyle name="Heading 1 8 3" xfId="4527" xr:uid="{77E26AC9-5E50-4C70-BA76-437F9DF343B6}"/>
    <cellStyle name="Heading 1 9" xfId="4528" xr:uid="{3AA3CBB8-4E8B-435A-9947-DAE39D560676}"/>
    <cellStyle name="Heading 1 9 2" xfId="4532" xr:uid="{0673AEB6-D9D2-4254-BDEE-54C6E8656E7E}"/>
    <cellStyle name="Heading 1 9 3" xfId="4535" xr:uid="{AE6AB391-E577-42FB-B675-407BD1679ABE}"/>
    <cellStyle name="Heading 2" xfId="613" xr:uid="{00000000-0005-0000-0000-000064020000}"/>
    <cellStyle name="Heading 2 1" xfId="614" xr:uid="{00000000-0005-0000-0000-000065020000}"/>
    <cellStyle name="Heading 2 10" xfId="4536" xr:uid="{C280A7A8-9C11-47F5-BE9D-DCDBCE319CFD}"/>
    <cellStyle name="Heading 2 10 2" xfId="4537" xr:uid="{BECFDA75-394D-4FDC-A322-A85785C5886D}"/>
    <cellStyle name="Heading 2 10 3" xfId="4538" xr:uid="{359654D9-2078-422E-BC57-9C9FB6F30110}"/>
    <cellStyle name="Heading 2 11" xfId="4539" xr:uid="{2D0F57ED-54B7-4BC8-8302-0805D11C1538}"/>
    <cellStyle name="Heading 2 2" xfId="615" xr:uid="{00000000-0005-0000-0000-000066020000}"/>
    <cellStyle name="Heading 2 2 2" xfId="4007" xr:uid="{8201DC7F-8B52-41E2-9C33-6A9E97CDD919}"/>
    <cellStyle name="Heading 2 2 3" xfId="2758" xr:uid="{6DEDC67A-9629-4066-B98D-86DB624F2A68}"/>
    <cellStyle name="Heading 2 2 4" xfId="4316" xr:uid="{BDAB883A-2626-4905-8A55-43E5B318637F}"/>
    <cellStyle name="Heading 2 2 5" xfId="4540" xr:uid="{CBB0D4BB-494C-4AAE-B002-A62250AA03FA}"/>
    <cellStyle name="Heading 2 2 6" xfId="4005" xr:uid="{EF93CF44-74DA-4C4D-850D-439E17126216}"/>
    <cellStyle name="Heading 2 3" xfId="616" xr:uid="{00000000-0005-0000-0000-000067020000}"/>
    <cellStyle name="Heading 2 3 2" xfId="4544" xr:uid="{F453359A-6DF6-4C2D-B526-DBE5162D45B1}"/>
    <cellStyle name="Heading 2 3 3" xfId="3131" xr:uid="{5F5A314F-74B1-459A-BE86-1E127E983B70}"/>
    <cellStyle name="Heading 2 3 4" xfId="4541" xr:uid="{66E28C6B-AB81-47D3-917F-605A0A9CF8A1}"/>
    <cellStyle name="Heading 2 4" xfId="617" xr:uid="{00000000-0005-0000-0000-000068020000}"/>
    <cellStyle name="Heading 2 4 2" xfId="4545" xr:uid="{601DB4EB-5BC0-4EE9-926F-B6ECEA850617}"/>
    <cellStyle name="Heading 2 4 3" xfId="3160" xr:uid="{C4910410-2B7D-48D8-B76B-55AAFA7CCDF3}"/>
    <cellStyle name="Heading 2 4 4" xfId="4014" xr:uid="{3A40D610-68D8-40EC-915A-B80C38C6D7C1}"/>
    <cellStyle name="Heading 2 5" xfId="618" xr:uid="{00000000-0005-0000-0000-000069020000}"/>
    <cellStyle name="Heading 2 5 2" xfId="4547" xr:uid="{6A624A49-1154-4CF1-B2B4-ED1D64FB3E89}"/>
    <cellStyle name="Heading 2 5 3" xfId="3201" xr:uid="{B5C7A3B0-E615-4C2B-92EA-F9303CED748D}"/>
    <cellStyle name="Heading 2 5 4" xfId="4546" xr:uid="{82319FD2-347C-450B-9C87-144BCA8CDD22}"/>
    <cellStyle name="Heading 2 6" xfId="619" xr:uid="{00000000-0005-0000-0000-00006A020000}"/>
    <cellStyle name="Heading 2 6 2" xfId="4549" xr:uid="{CCD4FB49-9C62-438E-A981-7FEE9D6E48A6}"/>
    <cellStyle name="Heading 2 6 3" xfId="4550" xr:uid="{F5EFF52E-B88E-4E3F-9EA9-3365E96283FB}"/>
    <cellStyle name="Heading 2 6 4" xfId="4548" xr:uid="{474CFBD8-1C59-4EF8-9476-E05858087956}"/>
    <cellStyle name="Heading 2 7" xfId="620" xr:uid="{00000000-0005-0000-0000-00006B020000}"/>
    <cellStyle name="Heading 2 7 2" xfId="4551" xr:uid="{9A083F5A-A211-4932-85DD-548EBA51AF63}"/>
    <cellStyle name="Heading 2 7 3" xfId="4552" xr:uid="{264FB584-BB90-4788-A4D7-EE788E175B49}"/>
    <cellStyle name="Heading 2 7 4" xfId="3645" xr:uid="{DAC4FAEE-81A8-486A-A755-718E53C86AE8}"/>
    <cellStyle name="Heading 2 8" xfId="4553" xr:uid="{1CE06E47-2E36-47E0-90A9-ACB1655EF925}"/>
    <cellStyle name="Heading 2 8 2" xfId="4554" xr:uid="{D520A103-A9D8-4A73-8960-2F0513842AC7}"/>
    <cellStyle name="Heading 2 8 3" xfId="4555" xr:uid="{214F3808-DE67-4B37-A252-BC7560EBCADF}"/>
    <cellStyle name="Heading 2 9" xfId="4556" xr:uid="{6A718594-3728-442E-983F-712DD12E1441}"/>
    <cellStyle name="Heading 2 9 2" xfId="4557" xr:uid="{287CBF9F-6E1D-497A-AFFF-0EF61B40FABC}"/>
    <cellStyle name="Heading 2 9 3" xfId="4558" xr:uid="{EDEB93A1-1358-417A-A3EC-F9E57E19DC07}"/>
    <cellStyle name="Heading 3" xfId="621" xr:uid="{00000000-0005-0000-0000-00006C020000}"/>
    <cellStyle name="Heading 3 1" xfId="622" xr:uid="{00000000-0005-0000-0000-00006D020000}"/>
    <cellStyle name="Heading 3 2" xfId="623" xr:uid="{00000000-0005-0000-0000-00006E020000}"/>
    <cellStyle name="Heading 3 2 2" xfId="3052" xr:uid="{097F050A-F65D-4A5A-AB24-CC513CE32016}"/>
    <cellStyle name="Heading 3 2 3" xfId="3065" xr:uid="{DC775867-C660-40F6-AC61-83771FA7E0FA}"/>
    <cellStyle name="Heading 3 2 4" xfId="3206" xr:uid="{E7872678-5B51-4F5B-B973-006D9DB82527}"/>
    <cellStyle name="Heading 3 3" xfId="624" xr:uid="{00000000-0005-0000-0000-00006F020000}"/>
    <cellStyle name="Heading 3 3 2" xfId="4563" xr:uid="{F34ED355-7A2C-479B-8A55-B8741E083A9F}"/>
    <cellStyle name="Heading 3 3 3" xfId="3232" xr:uid="{DA6D344E-0D90-4E45-923E-60FE0C69AB1C}"/>
    <cellStyle name="Heading 3 3 4" xfId="4561" xr:uid="{A649591D-170B-48F5-9DE8-769CE9A403DC}"/>
    <cellStyle name="Heading 3 4" xfId="625" xr:uid="{00000000-0005-0000-0000-000070020000}"/>
    <cellStyle name="Heading 3 4 2" xfId="2671" xr:uid="{7EFA2BB6-012E-46DC-B4F4-08F972F0C17E}"/>
    <cellStyle name="Heading 3 4 3" xfId="2725" xr:uid="{E14B5EE4-4C83-486E-809E-8BB338D59DC4}"/>
    <cellStyle name="Heading 3 4 4" xfId="3214" xr:uid="{97632D1C-E9E3-41D8-86EF-A6D42F745194}"/>
    <cellStyle name="Heading 3 5" xfId="626" xr:uid="{00000000-0005-0000-0000-000071020000}"/>
    <cellStyle name="Heading 3 5 2" xfId="4565" xr:uid="{72DB9FC9-88F5-48A5-BE6B-5CFF18551A11}"/>
    <cellStyle name="Heading 3 5 3" xfId="2690" xr:uid="{BA596A68-2AA2-411D-9F78-F17C3BDE1691}"/>
    <cellStyle name="Heading 3 5 4" xfId="4564" xr:uid="{39B8C25F-B7A0-4F47-8741-BB1E4CB7B840}"/>
    <cellStyle name="Heading 3 6" xfId="627" xr:uid="{00000000-0005-0000-0000-000072020000}"/>
    <cellStyle name="Heading 3 6 2" xfId="4566" xr:uid="{85DA4724-BBF5-4BA8-8A56-13D35283CB83}"/>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2 2" xfId="3175" xr:uid="{C976624F-416B-4CBF-BB7F-5A7630E3D717}"/>
    <cellStyle name="Heading 4 2 3" xfId="3186" xr:uid="{9EB3604C-B16F-456A-AB12-3A0787805175}"/>
    <cellStyle name="Heading 4 2 4" xfId="3220" xr:uid="{4ECEB440-E245-4832-B5FF-2906F94E4DF8}"/>
    <cellStyle name="Heading 4 3" xfId="632" xr:uid="{00000000-0005-0000-0000-000077020000}"/>
    <cellStyle name="Heading 4 3 2" xfId="4567" xr:uid="{EE33FFB4-449F-43D6-BBE7-82E1BFA26546}"/>
    <cellStyle name="Heading 4 3 3" xfId="3359" xr:uid="{CAD9449F-F513-4AA6-AA5B-9EF8CF7A7C14}"/>
    <cellStyle name="Heading 4 3 4" xfId="4411" xr:uid="{EC917936-9390-4997-B445-EFB13AE5A36D}"/>
    <cellStyle name="Heading 4 4" xfId="633" xr:uid="{00000000-0005-0000-0000-000078020000}"/>
    <cellStyle name="Heading 4 4 2" xfId="4568" xr:uid="{F2ACA166-4D92-4E68-8BB5-6295DC9C154E}"/>
    <cellStyle name="Heading 4 4 3" xfId="2916" xr:uid="{0FEA2845-0585-4C51-B28F-63293C37D37E}"/>
    <cellStyle name="Heading 4 4 4" xfId="4248" xr:uid="{B69C7FCB-E2DA-42B5-BBBD-7B160DC9B05A}"/>
    <cellStyle name="Heading 4 5" xfId="634" xr:uid="{00000000-0005-0000-0000-000079020000}"/>
    <cellStyle name="Heading 4 5 2" xfId="4426" xr:uid="{AC916A37-F7BE-474D-9B6B-501877DE74C8}"/>
    <cellStyle name="Heading 4 5 3" xfId="3418" xr:uid="{4393827C-FFD3-4D37-AF5E-1C03B154BB5B}"/>
    <cellStyle name="Heading 4 5 4" xfId="4254" xr:uid="{D33B895D-27F6-4EC4-B79C-B9EFF42DF61F}"/>
    <cellStyle name="Heading 4 6" xfId="635" xr:uid="{00000000-0005-0000-0000-00007A020000}"/>
    <cellStyle name="Heading 4 6 2" xfId="5695" xr:uid="{6050359A-04AB-47E4-BEA3-3A61D86C5B1A}"/>
    <cellStyle name="Heading 4 7" xfId="636" xr:uid="{00000000-0005-0000-0000-00007B020000}"/>
    <cellStyle name="Heading 5" xfId="4506" xr:uid="{225AFCD1-C7E0-4075-8809-D2F576DA1253}"/>
    <cellStyle name="Heading1" xfId="637" xr:uid="{00000000-0005-0000-0000-00007C020000}"/>
    <cellStyle name="Heading1 2" xfId="4569" xr:uid="{E561CDC9-60D5-4FAC-B9E2-F43C4E75505F}"/>
    <cellStyle name="Heading2" xfId="4570" xr:uid="{88948F3C-20E4-46E5-951E-A4F92EB6B904}"/>
    <cellStyle name="Hiperpovezava 2" xfId="638" xr:uid="{00000000-0005-0000-0000-00007D020000}"/>
    <cellStyle name="Hiperpovezava 2 2" xfId="639" xr:uid="{00000000-0005-0000-0000-00007E020000}"/>
    <cellStyle name="Hiperpovezava 2 3" xfId="2617" xr:uid="{E2FDF0CB-831D-425C-84CC-30641288B7FD}"/>
    <cellStyle name="Hiperpovezava 2 4" xfId="2730" xr:uid="{54D2EE39-205A-4E22-8A3D-5FD3B2507615}"/>
    <cellStyle name="Hiperpovezava 3" xfId="640" xr:uid="{00000000-0005-0000-0000-00007F020000}"/>
    <cellStyle name="Hiperpovezava 3 2" xfId="4572" xr:uid="{B345C8A4-C5B7-4011-B154-0C2D32B37519}"/>
    <cellStyle name="Hiperpovezava 3 3" xfId="4571" xr:uid="{6011875A-A673-4F6C-A092-AB23F0B379E6}"/>
    <cellStyle name="Hiperpovezava 4" xfId="641" xr:uid="{00000000-0005-0000-0000-000080020000}"/>
    <cellStyle name="Hiperpovezava 5" xfId="642" xr:uid="{00000000-0005-0000-0000-000081020000}"/>
    <cellStyle name="Hyperlink 10" xfId="4236" xr:uid="{0A2A1AB2-74D8-44EF-BE34-A90066AFF1CE}"/>
    <cellStyle name="Hyperlink 10 2" xfId="3593" xr:uid="{1746FF01-F3F4-4A2F-896E-6929D771757A}"/>
    <cellStyle name="Hyperlink 2" xfId="4574" xr:uid="{AD83DD14-E9F8-4F0E-9E87-568C8B67A535}"/>
    <cellStyle name="Hyperlink 2 10" xfId="4576" xr:uid="{9DE09EEE-7C40-4B5C-86D1-C0828C709FFB}"/>
    <cellStyle name="Hyperlink 2 10 2" xfId="4095" xr:uid="{C9611A23-5304-42E0-88BD-A43F57D76345}"/>
    <cellStyle name="Hyperlink 2 2" xfId="3606" xr:uid="{B6B286C2-C322-4E8E-8991-C706994C4A3D}"/>
    <cellStyle name="Hyperlink 2 2 2" xfId="3059" xr:uid="{5D0D420B-B670-4908-9899-218C2165BE77}"/>
    <cellStyle name="Hyperlink 2 2 2 2" xfId="3609" xr:uid="{109F5264-251E-4D1F-B754-385A0A632A83}"/>
    <cellStyle name="Hyperlink 2 2 3" xfId="3066" xr:uid="{F80E9DF4-C012-4C75-A840-5681722061DE}"/>
    <cellStyle name="Hyperlink 2 3" xfId="3615" xr:uid="{55DBD513-8E6E-4997-89DF-448595B17D8A}"/>
    <cellStyle name="Hyperlink 2 3 2" xfId="4577" xr:uid="{2FC1E0EE-2272-46EC-BD2B-D2D70AF80285}"/>
    <cellStyle name="Hyperlink 2 4" xfId="4579" xr:uid="{CF5A9C6F-5240-4792-B172-35A3B27699B6}"/>
    <cellStyle name="Hyperlink 2 4 2" xfId="4583" xr:uid="{351F8D08-FC98-47A3-9F28-CFA79BC3FFEA}"/>
    <cellStyle name="Hyperlink 2 5" xfId="4585" xr:uid="{19E50FE0-A46C-4067-94C1-6E2ED5448B81}"/>
    <cellStyle name="Hyperlink 2 5 2" xfId="2689" xr:uid="{76EED6CF-0A33-4E22-9D3A-AE03C8C15E7D}"/>
    <cellStyle name="Hyperlink 2 6" xfId="4587" xr:uid="{B0133C51-A128-4FB6-830E-33C423C9AA3D}"/>
    <cellStyle name="Hyperlink 2 6 2" xfId="4515" xr:uid="{A5EB1F43-C28E-4D9C-9F9A-4CF983F925E6}"/>
    <cellStyle name="Hyperlink 2 7" xfId="4588" xr:uid="{35FB0377-4B46-4B65-8E99-105F9D0EF995}"/>
    <cellStyle name="Hyperlink 2 7 2" xfId="4542" xr:uid="{E04E5F72-7B19-4619-BE32-A7AE99DC079E}"/>
    <cellStyle name="Hyperlink 2 8" xfId="4590" xr:uid="{063FD90C-D8FE-4394-9592-1696940D7538}"/>
    <cellStyle name="Hyperlink 2 8 2" xfId="4562" xr:uid="{6A4E0A1B-D4F6-46B4-9136-F298328D78FC}"/>
    <cellStyle name="Hyperlink 2 9" xfId="4406" xr:uid="{620AD631-31B8-4BCD-B096-C095576B42F6}"/>
    <cellStyle name="Hyperlink 2 9 2" xfId="4412" xr:uid="{98911A5F-D8D8-4BDF-9332-E326FE4B78E7}"/>
    <cellStyle name="Hyperlink 3" xfId="3527" xr:uid="{657C0B87-7674-445F-95B9-A725C15C4D80}"/>
    <cellStyle name="Hyperlink 3 2" xfId="2875" xr:uid="{2D35A8F2-A57C-4AA9-BFAF-91A96D1C6049}"/>
    <cellStyle name="Hyperlink 4" xfId="4591" xr:uid="{F31657C0-C09F-4F02-A956-8BFB9B41059A}"/>
    <cellStyle name="Hyperlink 4 2" xfId="4592" xr:uid="{1211DE16-5D74-4DA6-85E9-0A0B04C4A5C0}"/>
    <cellStyle name="Hyperlink 5" xfId="4593" xr:uid="{60165BAC-103E-4235-BE42-3103F5DF6180}"/>
    <cellStyle name="Hyperlink 5 2" xfId="3305" xr:uid="{EA8270A6-4E1A-47DE-820B-6A8008DEAEBA}"/>
    <cellStyle name="Hyperlink 6" xfId="4594" xr:uid="{52EBEA47-FA20-4E4A-AB9C-566B899E80AD}"/>
    <cellStyle name="Hyperlink 6 2" xfId="3338" xr:uid="{35D4B8D3-9EC3-4367-B837-0239568FEDC8}"/>
    <cellStyle name="Hyperlink 7" xfId="4595" xr:uid="{4F2F512B-2697-4BD6-BD06-24FC289FC6A2}"/>
    <cellStyle name="Hyperlink 7 2" xfId="3372" xr:uid="{6DE45318-8501-4F5A-A4F0-51A243B0D00C}"/>
    <cellStyle name="Hyperlink 8" xfId="3676" xr:uid="{528E6265-F96C-4B5D-8449-56CFF2A15B22}"/>
    <cellStyle name="Hyperlink 8 2" xfId="3408" xr:uid="{EA67C987-040C-4167-AD37-03AE01B365DE}"/>
    <cellStyle name="Hyperlink 9" xfId="2723" xr:uid="{9FFFC9CE-8C0C-4679-83AC-B24F7A450746}"/>
    <cellStyle name="Hyperlink 9 2" xfId="4597" xr:uid="{3489FD01-9BD5-40FF-99F6-CEDAF4C29718}"/>
    <cellStyle name="Input" xfId="643" xr:uid="{00000000-0005-0000-0000-000082020000}"/>
    <cellStyle name="Input 1" xfId="644" xr:uid="{00000000-0005-0000-0000-000083020000}"/>
    <cellStyle name="Input 2" xfId="645" xr:uid="{00000000-0005-0000-0000-000084020000}"/>
    <cellStyle name="Input 2 2" xfId="2949" xr:uid="{EB68E71E-CE8B-4BDC-B8B0-0CF778B8E7A5}"/>
    <cellStyle name="Input 2 2 2" xfId="4599" xr:uid="{3702D226-DB90-4DD3-9C69-3527856221FC}"/>
    <cellStyle name="Input 2 2 2 2" xfId="5369" xr:uid="{ED3596EA-E806-4A30-A544-005298CC65AF}"/>
    <cellStyle name="Input 2 2 2 2 2" xfId="5747" xr:uid="{68BFA395-8A4E-46B2-A9B4-13E12D07E74E}"/>
    <cellStyle name="Input 2 2 2 2 3" xfId="6128" xr:uid="{10BD2BC7-C2CA-4663-AE14-57CCB238479A}"/>
    <cellStyle name="Input 2 2 3" xfId="5333" xr:uid="{18460150-AE36-4AA2-8114-22719BEE8DC2}"/>
    <cellStyle name="Input 2 2 3 2" xfId="5576" xr:uid="{12088D37-921E-42A3-92E5-85EBC75BFA5F}"/>
    <cellStyle name="Input 2 2 3 3" xfId="6087" xr:uid="{94DF3FF3-750E-43EF-ACDA-D331F712EC5A}"/>
    <cellStyle name="Input 2 3" xfId="3893" xr:uid="{785E9E21-919A-488C-BD5F-820BF66B2870}"/>
    <cellStyle name="Input 2 3 2" xfId="4601" xr:uid="{BE446F95-7A44-4418-9AC9-26E1F7881D4B}"/>
    <cellStyle name="Input 2 3 2 2" xfId="5370" xr:uid="{A9E58761-535C-45F3-9109-6F36672413EC}"/>
    <cellStyle name="Input 2 3 2 2 2" xfId="5748" xr:uid="{90C491FE-D9F5-4D4E-97DF-6EDA04607F85}"/>
    <cellStyle name="Input 2 3 2 2 3" xfId="6129" xr:uid="{647C9FFC-DF05-4287-8A36-5D97A644F774}"/>
    <cellStyle name="Input 2 3 3" xfId="5341" xr:uid="{7F920BDB-1601-4516-AB96-768354F11ADB}"/>
    <cellStyle name="Input 2 3 3 2" xfId="5667" xr:uid="{99875D07-092B-4DAC-9C68-D6DA3D500C50}"/>
    <cellStyle name="Input 2 3 3 3" xfId="6098" xr:uid="{2C2DF902-0F2E-42DD-B6B4-5A22FA16976F}"/>
    <cellStyle name="Input 2 4" xfId="3895" xr:uid="{1244E39E-26DC-45AC-9326-928A78C1E57E}"/>
    <cellStyle name="Input 2 5" xfId="3897" xr:uid="{C6E6C496-784C-49DF-A226-8ED66C6CE781}"/>
    <cellStyle name="Input 2 5 2" xfId="5342" xr:uid="{982A874D-2187-448E-8C96-403698121C88}"/>
    <cellStyle name="Input 2 5 2 2" xfId="5668" xr:uid="{99D46D4B-2021-4A23-8297-645795A8C4EA}"/>
    <cellStyle name="Input 2 5 2 3" xfId="6099" xr:uid="{C999892A-5A89-4397-BAB1-33FA9A3355AA}"/>
    <cellStyle name="Input 2 6" xfId="4598" xr:uid="{FAB5E71A-29FD-4A15-B34F-65414A0B64FF}"/>
    <cellStyle name="Input 3" xfId="646" xr:uid="{00000000-0005-0000-0000-000085020000}"/>
    <cellStyle name="Input 3 2" xfId="2987" xr:uid="{46736651-129F-4567-8187-A1040BDDEE86}"/>
    <cellStyle name="Input 3 2 2" xfId="4602" xr:uid="{3338CD46-4BA4-4E31-8593-20530852AB08}"/>
    <cellStyle name="Input 3 2 2 2" xfId="5371" xr:uid="{DD32526E-D60A-4C36-B500-9317DDE82EE2}"/>
    <cellStyle name="Input 3 2 2 2 2" xfId="5749" xr:uid="{8C728225-3E31-48FC-8570-7F28E6994F27}"/>
    <cellStyle name="Input 3 2 2 2 3" xfId="6130" xr:uid="{A8B1EBA8-BA8C-40B7-8C3E-E7291D862E68}"/>
    <cellStyle name="Input 3 2 3" xfId="5334" xr:uid="{E1B87E68-3ABF-4F58-9150-2624E9B27A58}"/>
    <cellStyle name="Input 3 2 3 2" xfId="5580" xr:uid="{9230B1BA-8342-44A6-B576-1AB6CF8F6D3D}"/>
    <cellStyle name="Input 3 2 3 3" xfId="6088" xr:uid="{7AF48305-A725-4103-BB06-CBAC2E883CEE}"/>
    <cellStyle name="Input 3 3" xfId="3916" xr:uid="{D01A74F0-CE9B-4237-8C3B-0FEB72B20F3B}"/>
    <cellStyle name="Input 3 3 2" xfId="4603" xr:uid="{47D32308-0B39-427D-A128-A15B2A3AAF6A}"/>
    <cellStyle name="Input 3 3 2 2" xfId="5372" xr:uid="{6047A6F4-9E3D-44BD-906C-2675BACF92B0}"/>
    <cellStyle name="Input 3 3 2 2 2" xfId="5750" xr:uid="{0AD041CC-53DE-4C44-A609-EA40F2D0DF18}"/>
    <cellStyle name="Input 3 3 2 2 3" xfId="6131" xr:uid="{3C6A1C88-EF2A-407A-8D38-911A476C0E44}"/>
    <cellStyle name="Input 3 3 3" xfId="5344" xr:uid="{5CCB0925-8632-4998-B251-37F00E15D739}"/>
    <cellStyle name="Input 3 3 3 2" xfId="5669" xr:uid="{AAACF984-6E7B-4F4E-8E1A-C4F0641A85E4}"/>
    <cellStyle name="Input 3 3 3 3" xfId="6101" xr:uid="{2C9136F8-E4D7-41E2-B9F8-1B8FCA871248}"/>
    <cellStyle name="Input 3 4" xfId="3914" xr:uid="{085045D3-2AB9-482F-B951-721ABDA24A55}"/>
    <cellStyle name="Input 3 4 2" xfId="6100" xr:uid="{4FB24FD0-185D-4BDB-B967-BF4346A17FF9}"/>
    <cellStyle name="Input 3 5" xfId="5343" xr:uid="{DB4F470C-FD41-42E9-B016-24CEB2BB29A3}"/>
    <cellStyle name="Input 4" xfId="647" xr:uid="{00000000-0005-0000-0000-000086020000}"/>
    <cellStyle name="Input 4 2" xfId="4008" xr:uid="{0BA7F41A-8AA7-444C-9F03-0F1C1355B950}"/>
    <cellStyle name="Input 4 2 2" xfId="4604" xr:uid="{4C274333-EF1D-4E3E-A24E-F95874A89AB7}"/>
    <cellStyle name="Input 4 2 2 2" xfId="5373" xr:uid="{236FB5A7-50DF-4571-9B67-0B3F5EC4F1DE}"/>
    <cellStyle name="Input 4 2 2 2 2" xfId="5751" xr:uid="{DCAA0DF5-105B-4E29-9297-4DCA8E740D5F}"/>
    <cellStyle name="Input 4 2 2 2 3" xfId="6132" xr:uid="{77EC61B3-30A1-4918-870D-398B4527E39C}"/>
    <cellStyle name="Input 4 2 3" xfId="5347" xr:uid="{978AAB2D-3A38-4286-BE1E-378971E10B04}"/>
    <cellStyle name="Input 4 2 3 2" xfId="5679" xr:uid="{67FCA1AC-33E9-48FF-85A8-6604E016EA7B}"/>
    <cellStyle name="Input 4 2 3 3" xfId="6105" xr:uid="{CD1A451C-0947-4816-A8D3-08A166EFE597}"/>
    <cellStyle name="Input 4 3" xfId="4605" xr:uid="{C41B85BB-5795-4451-860E-9597D13C548C}"/>
    <cellStyle name="Input 4 3 2" xfId="4606" xr:uid="{4CFCFD2C-3004-4AA1-9989-92E1087AECAF}"/>
    <cellStyle name="Input 4 3 2 2" xfId="5375" xr:uid="{CF23F43C-BB84-4DBF-A37B-267EFEF414EB}"/>
    <cellStyle name="Input 4 3 2 2 2" xfId="5753" xr:uid="{59A67C9C-EF68-49F6-9B7E-847DC036F0DF}"/>
    <cellStyle name="Input 4 3 2 2 3" xfId="6134" xr:uid="{B9791C50-95EB-4208-80FF-737EA79B9372}"/>
    <cellStyle name="Input 4 3 3" xfId="5374" xr:uid="{95D9C28D-34BA-41D2-B480-7F1E4211AEC0}"/>
    <cellStyle name="Input 4 3 3 2" xfId="5752" xr:uid="{72412AE6-00B9-48F6-BD69-9C615EEE5BCA}"/>
    <cellStyle name="Input 4 3 3 3" xfId="6133" xr:uid="{CDCA869A-F082-4CD9-A090-14F12F4ECDD9}"/>
    <cellStyle name="Input 4 4" xfId="3918" xr:uid="{6F4A3BA5-4738-464A-AF16-A17ED5B8DF7C}"/>
    <cellStyle name="Input 4 4 2" xfId="6102" xr:uid="{21A8B93F-5BB8-4473-B903-73F5C0B85753}"/>
    <cellStyle name="Input 4 5" xfId="5345" xr:uid="{0191C84D-D3B3-4B08-ABCB-D9042D5AB7FA}"/>
    <cellStyle name="Input 5" xfId="648" xr:uid="{00000000-0005-0000-0000-000087020000}"/>
    <cellStyle name="Input 5 2" xfId="3050" xr:uid="{DC128575-4EFB-43CD-8492-09035690D772}"/>
    <cellStyle name="Input 5 2 2" xfId="4607" xr:uid="{16D8E9A2-BEDF-4494-86DF-1871D3D065CC}"/>
    <cellStyle name="Input 5 2 2 2" xfId="5376" xr:uid="{CBA27C31-2275-4094-832B-904DB3218B6F}"/>
    <cellStyle name="Input 5 2 2 2 2" xfId="5754" xr:uid="{D331AB1C-C537-4DCB-8018-4949AD8ADDD3}"/>
    <cellStyle name="Input 5 2 2 2 3" xfId="6135" xr:uid="{2C1F83BA-56CC-4236-A438-4245B76F0257}"/>
    <cellStyle name="Input 5 2 3" xfId="5335" xr:uid="{C28F38AD-3460-418C-A31B-3CDA8383F3D6}"/>
    <cellStyle name="Input 5 2 3 2" xfId="5582" xr:uid="{30DC72A8-0D93-49AE-90D4-680485F4C30F}"/>
    <cellStyle name="Input 5 2 3 3" xfId="6089" xr:uid="{E38BB730-576C-4A80-A282-5F7A9232C78F}"/>
    <cellStyle name="Input 5 3" xfId="3064" xr:uid="{74FC9D63-E33A-426D-9328-30AD8E6BF055}"/>
    <cellStyle name="Input 5 3 2" xfId="4608" xr:uid="{75D4949A-EE34-45ED-8A82-7F8FA132FE29}"/>
    <cellStyle name="Input 5 3 2 2" xfId="5377" xr:uid="{170CE663-006B-4470-8412-2479A86451D1}"/>
    <cellStyle name="Input 5 3 2 2 2" xfId="5755" xr:uid="{1E090405-0354-4E57-B8D5-8E42697F1053}"/>
    <cellStyle name="Input 5 3 2 2 3" xfId="6136" xr:uid="{BC2B8377-C4F8-433F-8AC3-BAD772E1DEFA}"/>
    <cellStyle name="Input 5 3 3" xfId="5336" xr:uid="{B131ACC7-0303-4B38-AB4A-C686B7F226D4}"/>
    <cellStyle name="Input 5 3 3 2" xfId="5583" xr:uid="{3258AC2F-FA8C-4DA2-A1FA-479B552C76E4}"/>
    <cellStyle name="Input 5 3 3 3" xfId="6090" xr:uid="{D41C0CEB-F855-4ED4-9E27-E4EBFE34AAF2}"/>
    <cellStyle name="Input 5 4" xfId="3204" xr:uid="{6989C078-0F4A-444B-95F3-3F9CDA993F30}"/>
    <cellStyle name="Input 5 4 2" xfId="6091" xr:uid="{B035D8EC-8391-402A-8181-5527F81BE911}"/>
    <cellStyle name="Input 5 5" xfId="5337" xr:uid="{DA9FB283-0E13-4852-9B20-15F3D48A3044}"/>
    <cellStyle name="Input 6" xfId="649" xr:uid="{00000000-0005-0000-0000-000088020000}"/>
    <cellStyle name="Input 6 2" xfId="4559" xr:uid="{6472C946-4299-4611-ADE5-B728C85C8BB1}"/>
    <cellStyle name="Input 6 2 2" xfId="6127" xr:uid="{87C82648-30C7-475A-BB37-7D9FCCA0A452}"/>
    <cellStyle name="Input 6 3" xfId="5368" xr:uid="{E2B14866-AF2E-45F2-B6C1-752125DFC24D}"/>
    <cellStyle name="Input 7" xfId="650" xr:uid="{00000000-0005-0000-0000-000089020000}"/>
    <cellStyle name="Input 7 2" xfId="3212" xr:uid="{3B1B4382-FB6F-4081-B716-7945C93F02D8}"/>
    <cellStyle name="Input 7 2 2" xfId="6092" xr:uid="{A2B18B09-7339-4F78-9BF1-8541BAF60FA6}"/>
    <cellStyle name="Input 7 3" xfId="5338" xr:uid="{891252B6-436A-4994-B9EE-957114FBEB7D}"/>
    <cellStyle name="Input_zahtevek" xfId="4609" xr:uid="{A1C7FE94-FBF6-45A5-9876-0B419166867F}"/>
    <cellStyle name="Izhod 2" xfId="651" xr:uid="{00000000-0005-0000-0000-00008A020000}"/>
    <cellStyle name="Izhod 2 2" xfId="652" xr:uid="{00000000-0005-0000-0000-00008B020000}"/>
    <cellStyle name="Izhod 2 2 2" xfId="4612" xr:uid="{37527732-35C2-45CD-8C17-C2855AD713BE}"/>
    <cellStyle name="Izhod 2 2 2 2" xfId="5756" xr:uid="{C9173557-67EF-4E85-9F2F-C8E8113C1909}"/>
    <cellStyle name="Izhod 2 2 2 2 2" xfId="6138" xr:uid="{FDD78976-F835-4F17-904B-D6E747819917}"/>
    <cellStyle name="Izhod 2 2 2 3" xfId="5474" xr:uid="{4861418F-5841-4486-B8BD-3EAAE50C09A7}"/>
    <cellStyle name="Izhod 2 2 3" xfId="4610" xr:uid="{E86750AE-89B5-46FE-B90D-24102BE4E042}"/>
    <cellStyle name="Izhod 2 2 3 2" xfId="6137" xr:uid="{9BA83F6A-0E64-465F-9E7F-E3EE69EB105A}"/>
    <cellStyle name="Izhod 2 2 4" xfId="5397" xr:uid="{32D190CE-3A8D-42E4-A5CB-5459B1EDA8DE}"/>
    <cellStyle name="Izhod 2 3" xfId="653" xr:uid="{00000000-0005-0000-0000-00008C020000}"/>
    <cellStyle name="Izhod 2 3 2" xfId="3376" xr:uid="{372C5157-7002-4CA2-9D27-5F80499DB150}"/>
    <cellStyle name="Izhod 2 3 2 2" xfId="6095" xr:uid="{EAFCCFB5-C521-4269-825B-D3164385183B}"/>
    <cellStyle name="Izhod 2 3 3" xfId="5475" xr:uid="{1FC60AAF-6D82-4D4A-8469-898107C2B4C4}"/>
    <cellStyle name="Izhod 2 4" xfId="3294" xr:uid="{854FB487-49DE-47EC-A64D-F63FB7A678B9}"/>
    <cellStyle name="Izhod 2 4 2" xfId="6093" xr:uid="{CABF0926-425F-44D4-B3E0-63309C180613}"/>
    <cellStyle name="Izhod 2 5" xfId="5505" xr:uid="{C4BE2379-1E73-4A47-BE9E-4FA5B60F23AE}"/>
    <cellStyle name="Izhod 3" xfId="3308" xr:uid="{30374798-EBE6-4BF7-99FF-309776433076}"/>
    <cellStyle name="Izhod 3 2" xfId="5597" xr:uid="{CB13439B-F7A1-430C-8F20-31DC6CB4765C}"/>
    <cellStyle name="Izhod 3 2 2" xfId="6094" xr:uid="{561ACD8F-0011-4A00-8D6F-0C0A298C63D6}"/>
    <cellStyle name="Izhod 3 3" xfId="5404" xr:uid="{B01FFE22-5C39-49CE-A395-B45F8F7EA030}"/>
    <cellStyle name="Keš" xfId="4613" xr:uid="{B4D346B3-320B-4EE2-8A90-3BB141496ADB}"/>
    <cellStyle name="Keš 2" xfId="4614" xr:uid="{E99F1D80-49D5-4832-ACAF-B53214B2A559}"/>
    <cellStyle name="Keš 3" xfId="4615" xr:uid="{87B23C15-A5D0-4892-9E87-8F9CABF05378}"/>
    <cellStyle name="Keš 3 2" xfId="5757" xr:uid="{B7A641DD-5973-4CD7-A234-59F2B8510C7B}"/>
    <cellStyle name="KOLICINA" xfId="4244" xr:uid="{C74128A5-C976-418F-9003-030D4153EFD2}"/>
    <cellStyle name="KOLICINA 2" xfId="4249" xr:uid="{6F536AB6-2C2F-46F2-B525-B588DF8287DA}"/>
    <cellStyle name="Komma0" xfId="4616" xr:uid="{AB130426-ACFA-410F-A01E-FCB1D9F9E313}"/>
    <cellStyle name="Kos" xfId="3999" xr:uid="{D005BC49-B328-4E33-8967-FACCFFC168ED}"/>
    <cellStyle name="Kos 2" xfId="4617" xr:uid="{2AEEBC37-3BD3-4EA0-A8DB-9963A00652DD}"/>
    <cellStyle name="ĹëČ­ [0]_laroux" xfId="4586" xr:uid="{A0835EBA-F842-4930-AACE-A99DE0FF5ED4}"/>
    <cellStyle name="ĹëČ­_laroux" xfId="4485" xr:uid="{5CCB14E2-3946-4986-8E5D-3A75E8F7BA26}"/>
    <cellStyle name="Linked Cell" xfId="654" xr:uid="{00000000-0005-0000-0000-00008D020000}"/>
    <cellStyle name="Linked Cell 1" xfId="655" xr:uid="{00000000-0005-0000-0000-00008E020000}"/>
    <cellStyle name="Linked Cell 2" xfId="656" xr:uid="{00000000-0005-0000-0000-00008F020000}"/>
    <cellStyle name="Linked Cell 2 2" xfId="4621" xr:uid="{AB03DD2C-5A59-43EC-9044-7C7C74010F80}"/>
    <cellStyle name="Linked Cell 2 3" xfId="4622" xr:uid="{92407C5E-CC95-4C58-AD32-6C24109C2102}"/>
    <cellStyle name="Linked Cell 2 4" xfId="4620" xr:uid="{53F97CB2-FE1E-44E7-8A46-2BF1B3AD7F52}"/>
    <cellStyle name="Linked Cell 3" xfId="657" xr:uid="{00000000-0005-0000-0000-000090020000}"/>
    <cellStyle name="Linked Cell 3 2" xfId="2843" xr:uid="{FE2CB175-9930-4F12-869E-A512849A8086}"/>
    <cellStyle name="Linked Cell 3 3" xfId="2861" xr:uid="{9A6ED942-FFBE-461F-BF59-8CF68982B245}"/>
    <cellStyle name="Linked Cell 3 4" xfId="4625" xr:uid="{759573FE-5AD7-4A9F-AA49-4317B2E5BBB2}"/>
    <cellStyle name="Linked Cell 4" xfId="658" xr:uid="{00000000-0005-0000-0000-000091020000}"/>
    <cellStyle name="Linked Cell 4 2" xfId="4630" xr:uid="{F5EBC1FB-7CFE-46F8-B313-E1DBAE0A60C8}"/>
    <cellStyle name="Linked Cell 4 3" xfId="4631" xr:uid="{421E7BE0-D72B-4FD3-983D-557F4E707238}"/>
    <cellStyle name="Linked Cell 4 4" xfId="4628" xr:uid="{89BA59A9-4AE8-407F-A840-C53C92BFBBBF}"/>
    <cellStyle name="Linked Cell 5" xfId="659" xr:uid="{00000000-0005-0000-0000-000092020000}"/>
    <cellStyle name="Linked Cell 5 2" xfId="4634" xr:uid="{51E35D79-C5E6-4DD9-BCD1-0FA6292523A1}"/>
    <cellStyle name="Linked Cell 5 3" xfId="4635" xr:uid="{22412B0A-D6E6-4BA2-A1ED-49045D92A4B7}"/>
    <cellStyle name="Linked Cell 5 4" xfId="3484" xr:uid="{802E83FD-7BBC-45E8-BDFC-2FB41877E91C}"/>
    <cellStyle name="Linked Cell 6" xfId="660" xr:uid="{00000000-0005-0000-0000-000093020000}"/>
    <cellStyle name="Linked Cell 6 2" xfId="4638" xr:uid="{E40E2CFB-6CC7-4CF9-801D-5FE9BE76ABDC}"/>
    <cellStyle name="Linked Cell 7" xfId="661" xr:uid="{00000000-0005-0000-0000-000094020000}"/>
    <cellStyle name="ME" xfId="4639" xr:uid="{407BFB05-FCA2-40DA-84A2-8B9065B5A7CC}"/>
    <cellStyle name="ME 2" xfId="4641" xr:uid="{FD7385A5-77B4-4DEB-886E-9238A91C84B3}"/>
    <cellStyle name="Metri" xfId="4114" xr:uid="{0AFE154A-BA9D-4D5F-8923-93D8AE7AA862}"/>
    <cellStyle name="Metri 2" xfId="4642" xr:uid="{679261DE-19E9-42FA-98FD-93AA37C5A6A8}"/>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2 2 2" xfId="4644" xr:uid="{73B23233-1411-4665-9D52-F09606C39A59}"/>
    <cellStyle name="Naslov 1 2 3" xfId="4643" xr:uid="{48324463-D966-4327-B2FE-0C672C91D8DE}"/>
    <cellStyle name="Naslov 1 3" xfId="667" xr:uid="{00000000-0005-0000-0000-00009A020000}"/>
    <cellStyle name="Naslov 1 3 2" xfId="4647" xr:uid="{682B73DE-9BE9-4354-82C5-E658E81887BE}"/>
    <cellStyle name="Naslov 1 3 3" xfId="4646" xr:uid="{CA056923-43FD-4B52-8E94-607300827AF6}"/>
    <cellStyle name="Naslov 1 4" xfId="4648" xr:uid="{834502BE-085F-4088-8E01-ACA8E2E82D3E}"/>
    <cellStyle name="Naslov 1 5" xfId="4649" xr:uid="{4AA09AF3-76E7-4BE8-BBA0-9338C232AF16}"/>
    <cellStyle name="Naslov 1A" xfId="4650" xr:uid="{E905D64F-2C59-4BA4-8223-6AB220BCA059}"/>
    <cellStyle name="Naslov 2 2" xfId="668" xr:uid="{00000000-0005-0000-0000-00009B020000}"/>
    <cellStyle name="Naslov 2 2 2" xfId="4652" xr:uid="{B356EEDF-12B4-4A5B-9A2A-C90B1728872E}"/>
    <cellStyle name="Naslov 2 2 3" xfId="4651" xr:uid="{DD37E934-BBC1-40FC-AEA5-0AAF3DB4924A}"/>
    <cellStyle name="Naslov 2 3" xfId="669" xr:uid="{00000000-0005-0000-0000-00009C020000}"/>
    <cellStyle name="Naslov 2 3 2" xfId="4654" xr:uid="{1796AA14-99C5-4BC6-9027-8D6E78ACA244}"/>
    <cellStyle name="Naslov 2 3 3" xfId="4653" xr:uid="{059DE6A0-8421-4D43-A21E-C39DB450F7E7}"/>
    <cellStyle name="Naslov 2 4" xfId="4655" xr:uid="{B7EE6B56-2AAD-40FF-921E-A303291D3AB0}"/>
    <cellStyle name="Naslov 2 4 2" xfId="4656" xr:uid="{0B1467CB-DA2D-4F29-8551-A7DB4540F40E}"/>
    <cellStyle name="Naslov 2 4 3" xfId="4657" xr:uid="{EB8C26E8-DDFC-4BCD-BC4B-1ACF1942AB65}"/>
    <cellStyle name="Naslov 2 5" xfId="4658" xr:uid="{03409A74-0ACA-42ED-9557-1B0A84C59454}"/>
    <cellStyle name="Naslov 3 2" xfId="670" xr:uid="{00000000-0005-0000-0000-00009D020000}"/>
    <cellStyle name="Naslov 3 2 2" xfId="4661" xr:uid="{2BC4F7AD-E873-4518-A87E-7CDFF57B4EB9}"/>
    <cellStyle name="Naslov 3 2 3" xfId="4659" xr:uid="{AACB1AB9-74C3-4627-83EC-1BED384F1DB8}"/>
    <cellStyle name="Naslov 3 3" xfId="671" xr:uid="{00000000-0005-0000-0000-00009E020000}"/>
    <cellStyle name="Naslov 3 3 2" xfId="4663" xr:uid="{53C70813-4C72-4DA6-9D0C-0A9902EDDF4E}"/>
    <cellStyle name="Naslov 4 2" xfId="672" xr:uid="{00000000-0005-0000-0000-00009F020000}"/>
    <cellStyle name="Naslov 4 2 2" xfId="4396" xr:uid="{200085AC-CF29-4631-B207-BD78087B62CF}"/>
    <cellStyle name="Naslov 4 2 3" xfId="4664" xr:uid="{98C6BCF7-6E73-4F24-A08B-0313A8C53F99}"/>
    <cellStyle name="Naslov 4 3" xfId="673" xr:uid="{00000000-0005-0000-0000-0000A0020000}"/>
    <cellStyle name="Naslov 4 3 2" xfId="4666" xr:uid="{BA406104-394E-427C-ADEF-5AB8B2BD96DB}"/>
    <cellStyle name="Naslov 5" xfId="674" xr:uid="{00000000-0005-0000-0000-0000A1020000}"/>
    <cellStyle name="Naslov 5 2" xfId="675" xr:uid="{00000000-0005-0000-0000-0000A2020000}"/>
    <cellStyle name="Naslov 5 2 2" xfId="4439" xr:uid="{E0F5ED1F-4322-4560-8A6C-B2DD7FB538C2}"/>
    <cellStyle name="Naslov 5 3" xfId="4102" xr:uid="{85A453E2-3A04-4174-973B-7BDDD505EA1F}"/>
    <cellStyle name="Naslov 6" xfId="4668" xr:uid="{513B1C12-97DF-45E8-AEAF-B75833132AE9}"/>
    <cellStyle name="Naslov 6 2" xfId="4669" xr:uid="{ABCCB9ED-32B2-4E39-90E8-1CA44B3E76A6}"/>
    <cellStyle name="Naslov 6 2 2" xfId="5764" xr:uid="{AE633D20-AD26-4B9F-BF00-423DF67CDB58}"/>
    <cellStyle name="Naslov 6 3" xfId="3134" xr:uid="{56B57802-04EB-4313-86B1-85E4EDDDD9C9}"/>
    <cellStyle name="Naslov 7" xfId="4671" xr:uid="{333288DA-FE63-4E23-962D-1C1932E55A04}"/>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5"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2 3" xfId="5525" xr:uid="{42F8A5CB-7C39-485A-BD61-61A70FE13F8A}"/>
    <cellStyle name="Navadno 10 2 2 3" xfId="697" xr:uid="{00000000-0005-0000-0000-0000B9020000}"/>
    <cellStyle name="Navadno 10 2 2 4" xfId="4445" xr:uid="{815FB67C-7D7D-43FE-BB2B-1C91E2163B3D}"/>
    <cellStyle name="Navadno 10 2 3" xfId="698" xr:uid="{00000000-0005-0000-0000-0000BA020000}"/>
    <cellStyle name="Navadno 10 2 3 2" xfId="699" xr:uid="{00000000-0005-0000-0000-0000BB020000}"/>
    <cellStyle name="Navadno 10 2 3 3" xfId="4449" xr:uid="{DB959B56-C7C4-4FC4-BB83-F0584A69FD3D}"/>
    <cellStyle name="Navadno 10 2 4" xfId="700" xr:uid="{00000000-0005-0000-0000-0000BC020000}"/>
    <cellStyle name="Navadno 10 2 4 2" xfId="6068" xr:uid="{B8113E92-7B9E-4F20-AB05-C8BCEAE4DF23}"/>
    <cellStyle name="Navadno 10 2 4 3" xfId="5765" xr:uid="{EF41700D-68AA-4B11-89A0-18A589A50D15}"/>
    <cellStyle name="Navadno 10 2 5" xfId="701" xr:uid="{00000000-0005-0000-0000-0000BD020000}"/>
    <cellStyle name="Navadno 10 2 5 2" xfId="6029" xr:uid="{75AE3399-A01A-4A44-9964-79F017ED0EFA}"/>
    <cellStyle name="Navadno 10 2 6" xfId="4672" xr:uid="{BBBEB544-5ECC-424B-BD76-5320E56F5369}"/>
    <cellStyle name="Navadno 10 2 7" xfId="5495" xr:uid="{11B66E82-FC17-4398-9EE6-CCDB31A348CE}"/>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3 5" xfId="4673" xr:uid="{2E186AA1-5793-4B11-8023-379DBCA3E8D6}"/>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 7" xfId="4509" xr:uid="{ACF1B4A6-049F-4B8D-A9C0-7F76E032B2C8}"/>
    <cellStyle name="Navadno 10_zahtevek" xfId="4674" xr:uid="{C4993A10-CF2B-42CF-9363-EB8CD554D951}"/>
    <cellStyle name="Navadno 100" xfId="5321" xr:uid="{2EC68642-BF3E-4712-8E52-D531B1A6D448}"/>
    <cellStyle name="Navadno 100 2" xfId="714" xr:uid="{00000000-0005-0000-0000-0000CA020000}"/>
    <cellStyle name="Navadno 100 2 2" xfId="4675" xr:uid="{B2A928F7-599D-468E-A9F5-6B64FACDA4F4}"/>
    <cellStyle name="Navadno 100 2 3" xfId="3731" xr:uid="{81E5958E-A7B6-4C72-87E1-4BA899A331FB}"/>
    <cellStyle name="Navadno 101" xfId="5391" xr:uid="{3C11E191-0802-4AAB-B194-D2867053FD12}"/>
    <cellStyle name="Navadno 101 2" xfId="3744" xr:uid="{504D97E8-9E23-459D-89D2-CF2C269A335E}"/>
    <cellStyle name="Navadno 101 2 2" xfId="5650" xr:uid="{22C38378-E1BD-46A7-A5D4-BEB0B20E69F2}"/>
    <cellStyle name="Navadno 102" xfId="715" xr:uid="{00000000-0005-0000-0000-0000CB020000}"/>
    <cellStyle name="Navadno 103" xfId="5520" xr:uid="{086441F9-B9A3-43F9-9A2E-077F3AF4375B}"/>
    <cellStyle name="Navadno 104" xfId="5507" xr:uid="{83C7427D-F7BD-4D26-8453-87FEBEE58D90}"/>
    <cellStyle name="Navadno 104 2" xfId="2728" xr:uid="{8217E292-C19A-4B1C-B70F-E2D99FCF9F21}"/>
    <cellStyle name="Navadno 104 2 2" xfId="5533" xr:uid="{6FBD0161-AF4B-4DAF-AD14-07D2EF4B6421}"/>
    <cellStyle name="Navadno 105" xfId="5439" xr:uid="{D38F09D7-5F9F-4F2B-A44C-892699AC74A5}"/>
    <cellStyle name="Navadno 105 2" xfId="716" xr:uid="{00000000-0005-0000-0000-0000CC020000}"/>
    <cellStyle name="Navadno 105 2 2" xfId="3251" xr:uid="{039C0303-D283-4063-996E-433F096E9799}"/>
    <cellStyle name="Navadno 106" xfId="5484" xr:uid="{13ED8165-D6CE-4BA4-A9BF-DDD42AC0F7E2}"/>
    <cellStyle name="Navadno 106 2" xfId="717" xr:uid="{00000000-0005-0000-0000-0000CD020000}"/>
    <cellStyle name="Navadno 106 2 2" xfId="3282" xr:uid="{7C35E74E-CABE-41A4-8805-566FF29A9992}"/>
    <cellStyle name="Navadno 107" xfId="6167" xr:uid="{536D4025-F3D5-4FE6-8610-A74BC771C70E}"/>
    <cellStyle name="Navadno 107 2" xfId="4676" xr:uid="{6E7589B7-2F61-4713-A71B-7ADDBB357323}"/>
    <cellStyle name="Navadno 107 2 2" xfId="5766" xr:uid="{E87B154E-2906-4755-ABAA-D2A1AAB048A3}"/>
    <cellStyle name="Navadno 108 2" xfId="4680" xr:uid="{176396C1-F2CA-4DE1-A415-43035D8E9B0D}"/>
    <cellStyle name="Navadno 108 2 2" xfId="5768" xr:uid="{179F2695-3F9B-4661-9B63-450756256394}"/>
    <cellStyle name="Navadno 109 2" xfId="4684" xr:uid="{5534CC99-AAC5-4B09-9685-03A982C9B662}"/>
    <cellStyle name="Navadno 109 2 2" xfId="5770" xr:uid="{EA997E45-F075-4850-A0DF-E99D187E0E3F}"/>
    <cellStyle name="Navadno 109 5" xfId="2624"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2 5" xfId="4686" xr:uid="{6C846F9F-1D12-44DA-B00E-C003EBD3E77B}"/>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 6" xfId="4067" xr:uid="{D27006CD-C2D0-44E6-9C33-F95BC7B638CE}"/>
    <cellStyle name="Navadno 110 2" xfId="3252" xr:uid="{366E86D1-8D11-4209-BAF6-CF2B450B5FDE}"/>
    <cellStyle name="Navadno 110 2 2" xfId="5594" xr:uid="{52156578-3B81-4009-8AE2-9E65C1EE3789}"/>
    <cellStyle name="Navadno 111 2" xfId="3283" xr:uid="{3D203D18-40EB-4C3E-AB95-9121E86CB1B5}"/>
    <cellStyle name="Navadno 111 2 2" xfId="5595" xr:uid="{1124FB6E-17CD-4895-9945-FA0F2617B7F7}"/>
    <cellStyle name="Navadno 112 2" xfId="737" xr:uid="{00000000-0005-0000-0000-0000E1020000}"/>
    <cellStyle name="Navadno 112 2 2" xfId="4677" xr:uid="{DB782160-D135-42D0-90BB-AD18F9BCEC05}"/>
    <cellStyle name="Navadno 113 2" xfId="738" xr:uid="{00000000-0005-0000-0000-0000E2020000}"/>
    <cellStyle name="Navadno 113 2 2" xfId="4681" xr:uid="{B11A4B86-0195-428E-BE18-067E3B2D87BE}"/>
    <cellStyle name="Navadno 114 2" xfId="739" xr:uid="{00000000-0005-0000-0000-0000E3020000}"/>
    <cellStyle name="Navadno 114 2 2" xfId="4685" xr:uid="{F98269B9-60FE-4E8B-ADC6-7B135E0F3219}"/>
    <cellStyle name="Navadno 115 2" xfId="740" xr:uid="{00000000-0005-0000-0000-0000E4020000}"/>
    <cellStyle name="Navadno 115 2 2" xfId="4299" xr:uid="{5E53F275-97DC-4A99-9BD0-16017C20F247}"/>
    <cellStyle name="Navadno 116 2" xfId="741" xr:uid="{00000000-0005-0000-0000-0000E5020000}"/>
    <cellStyle name="Navadno 116 2 2" xfId="4479" xr:uid="{6385F38A-D4BC-473F-960B-6313FDE164CC}"/>
    <cellStyle name="Navadno 117 2" xfId="4482" xr:uid="{A2EBDE85-910A-4F10-9E5E-71AD7CCBA8C7}"/>
    <cellStyle name="Navadno 117 2 2" xfId="5738" xr:uid="{F3A70319-F3C7-4B6D-A125-BDF953C69725}"/>
    <cellStyle name="Navadno 118 2" xfId="4269" xr:uid="{6B872110-BC19-424B-898D-67EDD3D08DE4}"/>
    <cellStyle name="Navadno 118 2 2" xfId="5697" xr:uid="{370A1262-E946-4485-9002-43FF4AD099AF}"/>
    <cellStyle name="Navadno 119 2" xfId="4487" xr:uid="{CC073799-215A-43BF-8725-F4B81AE15A6B}"/>
    <cellStyle name="Navadno 119 2 2" xfId="5740" xr:uid="{AE6AB3EB-53DC-4F6A-82B6-7DBEB40523AD}"/>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2 5" xfId="3929" xr:uid="{EDE336B8-39C8-4A8F-A511-6779A9CFB20C}"/>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 8" xfId="3867" xr:uid="{E3712534-B99E-4CAF-869D-F73EFDAE42B1}"/>
    <cellStyle name="Navadno 12_SELNICA POPISI GOI ZBIR - FAZNO - z dopolnitvami marec 2013" xfId="770" xr:uid="{00000000-0005-0000-0000-000002030000}"/>
    <cellStyle name="Navadno 120 2" xfId="4300" xr:uid="{71B87274-4939-4D84-B10A-A61DB88E47E7}"/>
    <cellStyle name="Navadno 120 2 2" xfId="5700" xr:uid="{823C3BC5-F0FC-4D3A-B21B-8552246C2516}"/>
    <cellStyle name="Navadno 121 2" xfId="771" xr:uid="{00000000-0005-0000-0000-000003030000}"/>
    <cellStyle name="Navadno 121 2 2" xfId="4480" xr:uid="{79E20D0D-E792-4475-AA5F-6F33569B022F}"/>
    <cellStyle name="Navadno 122 2" xfId="4483" xr:uid="{D1040F2D-8A2A-4D61-AD48-5C9AC8EBBBE1}"/>
    <cellStyle name="Navadno 122 2 2" xfId="5739" xr:uid="{71608D8B-6669-4FE1-9FDD-F5085876A89A}"/>
    <cellStyle name="Navadno 123 2" xfId="4270" xr:uid="{A956395D-A43A-4E85-B39E-161B46198FA8}"/>
    <cellStyle name="Navadno 123 2 2" xfId="5698" xr:uid="{B399FA60-7B26-490A-85F3-8BFA2684AE7D}"/>
    <cellStyle name="Navadno 124 2" xfId="4488" xr:uid="{C0A4DAEC-5C5D-4321-9303-26F79068195B}"/>
    <cellStyle name="Navadno 124 2 2" xfId="5741" xr:uid="{A6820D92-02BF-4650-AB46-7E116A3F7364}"/>
    <cellStyle name="Navadno 125 2" xfId="3516" xr:uid="{8F917010-7A20-40D7-B2FC-074B03E39AAA}"/>
    <cellStyle name="Navadno 125 2 2" xfId="5625" xr:uid="{32BEC9FF-5A31-42AC-9689-F20204874028}"/>
    <cellStyle name="Navadno 126 2" xfId="4344" xr:uid="{3C9ACAF1-F3D1-4C3A-8250-E8FBE4330C53}"/>
    <cellStyle name="Navadno 126 2 2" xfId="5703" xr:uid="{AEAB0C0A-C6DE-4F63-BD8F-E4600D581652}"/>
    <cellStyle name="Navadno 127 2" xfId="4348" xr:uid="{20C3D572-3F19-439B-8F78-CD372F518DFC}"/>
    <cellStyle name="Navadno 127 2 2" xfId="5707" xr:uid="{9D24AF13-CE23-4E18-BDA6-D62B006F2689}"/>
    <cellStyle name="Navadno 128 2" xfId="2798" xr:uid="{986BA421-F51B-466B-AAE5-3A9141EB66FF}"/>
    <cellStyle name="Navadno 128 2 2" xfId="5545" xr:uid="{D559A557-7344-42AD-80BB-204306962795}"/>
    <cellStyle name="Navadno 129 2" xfId="3107" xr:uid="{9CAEEF7F-3EA8-4B32-90BE-1DC7594EA8B9}"/>
    <cellStyle name="Navadno 129 2 2" xfId="5585" xr:uid="{E3822E18-0A8E-40D5-B811-DEA8F40FDB97}"/>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2 5" xfId="4687" xr:uid="{DF3A759D-7913-4129-9906-D381552EB7A6}"/>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3 4 2" xfId="3886" xr:uid="{318C2ADF-BA4F-4972-A9C2-20B56EFCDD61}"/>
    <cellStyle name="Navadno 13 4 2 2" xfId="6056" xr:uid="{347060FD-31EA-448B-A812-E44DD6F65DB9}"/>
    <cellStyle name="Navadno 13 4 2 3" xfId="5664" xr:uid="{F36E6F31-62AA-42B4-9C41-CAC52DA91482}"/>
    <cellStyle name="Navadno 13 4 3" xfId="6020" xr:uid="{0ADE200A-8E4E-40F3-B935-03D5127F7C56}"/>
    <cellStyle name="Navadno 13 4 4" xfId="5472" xr:uid="{DCFAA4F6-A023-4475-86E9-37E3E66861C2}"/>
    <cellStyle name="Navadno 13 5" xfId="4148" xr:uid="{3F8BFA9D-017C-4536-A0E9-CE59338C02DC}"/>
    <cellStyle name="Navadno 130 2" xfId="3517" xr:uid="{55227655-0B95-4B7F-9B39-3C2874827DC5}"/>
    <cellStyle name="Navadno 130 2 2" xfId="5626" xr:uid="{B84D9323-847D-4B7D-B3DF-F1E78D127070}"/>
    <cellStyle name="Navadno 131 2" xfId="4345" xr:uid="{54979A7F-AF29-4008-9B92-9E845C80BBA5}"/>
    <cellStyle name="Navadno 131 2 2" xfId="5704" xr:uid="{72626939-E403-47F0-A687-0AB0353A38F9}"/>
    <cellStyle name="Navadno 132 2" xfId="4349" xr:uid="{92B7AC38-7807-4764-94CE-DA6BC820764C}"/>
    <cellStyle name="Navadno 132 2 2" xfId="5708" xr:uid="{108ADBE4-5F2B-4188-8A87-FC4F16322A5E}"/>
    <cellStyle name="Navadno 133 2" xfId="2799" xr:uid="{8DEDB26A-AD5B-4717-BF56-FD008E48E319}"/>
    <cellStyle name="Navadno 133 2 2" xfId="5546" xr:uid="{AC3554B2-23FC-403B-9B7F-5B5BBD045C33}"/>
    <cellStyle name="Navadno 134 2" xfId="3108" xr:uid="{329793E2-6331-4A22-AF7F-A456CBC94747}"/>
    <cellStyle name="Navadno 134 2 2" xfId="5586" xr:uid="{BDFFCFA7-CC75-4879-A206-436FDA87F538}"/>
    <cellStyle name="Navadno 135 2" xfId="3126" xr:uid="{D5F2F1E8-83ED-4C81-AD7F-4ACA7213384F}"/>
    <cellStyle name="Navadno 135 2 2" xfId="5587" xr:uid="{8780B602-43B6-45EE-AA8F-1D4D493F2614}"/>
    <cellStyle name="Navadno 136 2" xfId="3153" xr:uid="{263A4F84-05CA-4416-9E54-4B6DA6566040}"/>
    <cellStyle name="Navadno 136 2 2" xfId="5589" xr:uid="{B59E5F29-1FEA-4BA4-A728-D749ACEAEF94}"/>
    <cellStyle name="Navadno 137 2" xfId="3194" xr:uid="{B5E7234B-8B30-4C71-A047-2884C34A9B3F}"/>
    <cellStyle name="Navadno 137 2 2" xfId="5591" xr:uid="{64CDE6F1-B66E-4E97-90D2-1B71FF787B33}"/>
    <cellStyle name="Navadno 138 2" xfId="3624" xr:uid="{F56E9B6E-7032-4C11-98A5-D4510C3C01E0}"/>
    <cellStyle name="Navadno 138 2 2" xfId="5637" xr:uid="{ADBD1240-BFE7-4B40-8B8B-2D3518E1D44A}"/>
    <cellStyle name="Navadno 139 2" xfId="3781" xr:uid="{62036529-63C1-4C74-B6B4-CF9BCB3E7B5B}"/>
    <cellStyle name="Navadno 139 2 2" xfId="5651" xr:uid="{CD1684B1-0E49-4D04-A84B-D8598B72AF4C}"/>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2 4" xfId="2793" xr:uid="{C952A28C-57DC-448A-9086-7560C639E3A3}"/>
    <cellStyle name="Navadno 14 2 3" xfId="796" xr:uid="{00000000-0005-0000-0000-00001C030000}"/>
    <cellStyle name="Navadno 14 2 3 2" xfId="797" xr:uid="{00000000-0005-0000-0000-00001D030000}"/>
    <cellStyle name="Navadno 14 2 4" xfId="798" xr:uid="{00000000-0005-0000-0000-00001E030000}"/>
    <cellStyle name="Navadno 14 2 5" xfId="3274" xr:uid="{99DCB7A7-0A39-4714-8D5B-4EB4333C92BB}"/>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2 3" xfId="6070" xr:uid="{4B868159-4A57-48A5-87BB-915B500BB1CF}"/>
    <cellStyle name="Navadno 14 3 2 3" xfId="803" xr:uid="{00000000-0005-0000-0000-000023030000}"/>
    <cellStyle name="Navadno 14 3 2 4" xfId="5771" xr:uid="{E5782A9A-2C93-490D-BBBC-648B7F307AB0}"/>
    <cellStyle name="Navadno 14 3 3" xfId="804" xr:uid="{00000000-0005-0000-0000-000024030000}"/>
    <cellStyle name="Navadno 14 3 3 2" xfId="805" xr:uid="{00000000-0005-0000-0000-000025030000}"/>
    <cellStyle name="Navadno 14 3 3 3" xfId="6031" xr:uid="{08C41A40-9A77-4F18-8962-1EB675DB9E24}"/>
    <cellStyle name="Navadno 14 3 4" xfId="806" xr:uid="{00000000-0005-0000-0000-000026030000}"/>
    <cellStyle name="Navadno 14 3 5" xfId="4688" xr:uid="{85AF2E5D-4453-4801-8668-E9AB88771680}"/>
    <cellStyle name="Navadno 14 3 6" xfId="5496" xr:uid="{6409DF33-2C11-41D7-B9FD-5BD8B0B0DAC5}"/>
    <cellStyle name="Navadno 14 4" xfId="4689" xr:uid="{1358E3AA-87E9-43D7-83DC-1D11828C77C1}"/>
    <cellStyle name="Navadno 14 5" xfId="4691" xr:uid="{7A9D637E-3E96-4E03-A3C5-43C31B4714BD}"/>
    <cellStyle name="Navadno 14 6" xfId="4073" xr:uid="{7E90F5BE-8C2C-4051-BB38-E599C7E6A332}"/>
    <cellStyle name="Navadno 140 2" xfId="3127" xr:uid="{E628920D-EC8C-4729-B7F5-9E11077B5631}"/>
    <cellStyle name="Navadno 140 2 2" xfId="5588" xr:uid="{97C271FD-7547-45EF-9899-492FF3E2B07B}"/>
    <cellStyle name="Navadno 141 2" xfId="3154" xr:uid="{F8D35A6A-1AE0-419F-B552-1A74F9358281}"/>
    <cellStyle name="Navadno 141 2 2" xfId="5590" xr:uid="{BE5B1574-3D33-4C48-8628-CB3B8420DD0E}"/>
    <cellStyle name="Navadno 142 2" xfId="3195" xr:uid="{198AD7D1-9916-4ACD-B3E2-6A9CC07E1B8F}"/>
    <cellStyle name="Navadno 142 2 2" xfId="5592" xr:uid="{D4BB8BA4-7E9E-4681-9C0F-414D0877F7BF}"/>
    <cellStyle name="Navadno 143 2" xfId="3625" xr:uid="{87E95D7E-5FBB-43E5-8528-1AE0720669D6}"/>
    <cellStyle name="Navadno 143 2 2" xfId="5638" xr:uid="{6D803AE6-B310-4C75-B0A6-67DC280B9BB7}"/>
    <cellStyle name="Navadno 144 2" xfId="3782" xr:uid="{03A2BD6E-E52D-424B-9B15-0675B8985783}"/>
    <cellStyle name="Navadno 144 2 2" xfId="5652" xr:uid="{F47D0B21-B265-4D40-8E0C-ACE7B82E6052}"/>
    <cellStyle name="Navadno 145 2" xfId="3613" xr:uid="{16E80F53-EC46-499B-9DBA-BC8EAF459730}"/>
    <cellStyle name="Navadno 145 2 2" xfId="5635" xr:uid="{8A541800-0545-4E14-98BB-4A06A946B372}"/>
    <cellStyle name="Navadno 146 2" xfId="2889" xr:uid="{314C3FAA-4F6E-4A94-8DF9-457D2DE1B559}"/>
    <cellStyle name="Navadno 146 2 2" xfId="5572" xr:uid="{3E8E9814-5ED2-4D63-BC6D-26BCF749BD2B}"/>
    <cellStyle name="Navadno 147 2" xfId="2675" xr:uid="{53216ED3-472D-4818-B425-89E4E40203D5}"/>
    <cellStyle name="Navadno 147 2 2" xfId="5527" xr:uid="{5B8F25EF-F71A-48E9-AC5B-A52110D0FE1F}"/>
    <cellStyle name="Navadno 148 2" xfId="3314" xr:uid="{ED989111-4C41-41E7-94CB-E215C0D87381}"/>
    <cellStyle name="Navadno 148 2 2" xfId="5598" xr:uid="{22E336BA-4D98-4029-8157-9A33BC0897A0}"/>
    <cellStyle name="Navadno 149 2" xfId="3347" xr:uid="{8608B5CC-D59F-4E9E-894C-9A6C412675E6}"/>
    <cellStyle name="Navadno 149 2 2" xfId="5600" xr:uid="{8BA1DE02-D5D7-4EC5-917C-9AF651D63C9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2 5" xfId="3464" xr:uid="{F34B14E5-3B41-459B-A9D3-41EA1FB711CD}"/>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48" xr:uid="{2D3AB814-42DA-4799-8979-9A43238B9C59}"/>
    <cellStyle name="Navadno 15 6" xfId="4692" xr:uid="{389DC66E-00BA-42B8-AE66-5DEAFC75EE64}"/>
    <cellStyle name="Navadno 150 2" xfId="3614" xr:uid="{383AA19D-ECB2-4C81-93CB-8CB9ADB15339}"/>
    <cellStyle name="Navadno 150 2 2" xfId="5636" xr:uid="{2678DBC8-50FE-4ADB-AD83-24EDF33C9B3D}"/>
    <cellStyle name="Navadno 151 2" xfId="2890" xr:uid="{983F1150-EB0C-4B0F-B7B8-825A16C1E92C}"/>
    <cellStyle name="Navadno 151 2 2" xfId="5573" xr:uid="{1C1BA657-08C6-4541-A6A1-0975AE8DBDC4}"/>
    <cellStyle name="Navadno 152 2" xfId="2676" xr:uid="{1242D893-D49E-4F03-88E4-A84930E14691}"/>
    <cellStyle name="Navadno 152 2 2" xfId="5528" xr:uid="{9D9021A4-24B0-4EED-A4D0-0D1F03962152}"/>
    <cellStyle name="Navadno 153 2" xfId="3315" xr:uid="{576237B0-D1D0-4516-9C71-43B62515B160}"/>
    <cellStyle name="Navadno 153 2 2" xfId="5599" xr:uid="{FE42E8BD-E9AD-402E-B25D-31556539C258}"/>
    <cellStyle name="Navadno 154 2" xfId="3348" xr:uid="{DC49E2BD-28EE-42DC-BF05-32771AC8DA24}"/>
    <cellStyle name="Navadno 154 2 2" xfId="5601" xr:uid="{D913D2D7-5F3A-4466-8E57-1980A6346880}"/>
    <cellStyle name="Navadno 155 2" xfId="3381" xr:uid="{4FC4A6D9-E893-4B3E-B39D-DDA864A275A1}"/>
    <cellStyle name="Navadno 155 2 2" xfId="5603" xr:uid="{450537D1-6B5F-48E8-9B50-3E7917E1667D}"/>
    <cellStyle name="Navadno 156 2" xfId="2754" xr:uid="{72EA977C-E34F-426F-B2ED-E735500AFE48}"/>
    <cellStyle name="Navadno 156 2 2" xfId="5537" xr:uid="{B325B5AE-F361-4045-ACF1-421339FE4616}"/>
    <cellStyle name="Navadno 157 2" xfId="4694" xr:uid="{B698603D-818A-4B54-A908-8ABD2145AC7F}"/>
    <cellStyle name="Navadno 157 2 2" xfId="5772" xr:uid="{2EC8E11D-728F-49D8-BD5E-2707543A8ED4}"/>
    <cellStyle name="Navadno 158 2" xfId="4696" xr:uid="{495C322C-8B14-462A-BD95-5F13A5811022}"/>
    <cellStyle name="Navadno 158 2 2" xfId="5774" xr:uid="{D287A8FB-A2B1-435C-B31B-C78FCF5A57FE}"/>
    <cellStyle name="Navadno 159 2" xfId="4698" xr:uid="{C8DDF4DB-983C-4D42-8C29-E5517194F5E3}"/>
    <cellStyle name="Navadno 159 2 2" xfId="5776" xr:uid="{BCB1075C-BC96-4834-85B6-AB24DD4EAD12}"/>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49" xr:uid="{7DBD9E92-82A3-451C-991F-122E43B9BAD5}"/>
    <cellStyle name="Navadno 16 5" xfId="4700" xr:uid="{7DF33206-D006-488F-8D42-642FC8713081}"/>
    <cellStyle name="Navadno 160 2" xfId="3382" xr:uid="{05919E1F-16BD-431F-AD4B-6C60A386587E}"/>
    <cellStyle name="Navadno 160 2 2" xfId="5604" xr:uid="{E80308C9-43AC-4EC7-9F7A-EE094C872230}"/>
    <cellStyle name="Navadno 161 2" xfId="2755" xr:uid="{65BEB27C-F0C8-486C-A5F5-81F22C7B7510}"/>
    <cellStyle name="Navadno 161 2 2" xfId="5538" xr:uid="{D09F42E1-9FC8-4B4B-A7E4-BD609FE393E3}"/>
    <cellStyle name="Navadno 162 2" xfId="4695" xr:uid="{FF6AD28F-0839-4ED6-84F1-5D9F6E0C0B7F}"/>
    <cellStyle name="Navadno 162 2 2" xfId="5773" xr:uid="{4DF0D0A1-8534-4CBA-87B0-7AE18756E8F8}"/>
    <cellStyle name="Navadno 163 2" xfId="4697" xr:uid="{556D6205-6733-43DA-8667-EBC933B4AA69}"/>
    <cellStyle name="Navadno 163 2 2" xfId="5775" xr:uid="{5C9ED4E5-6316-475D-87BD-D5399D2636ED}"/>
    <cellStyle name="Navadno 164 2" xfId="4699" xr:uid="{F4CD83F2-7D2A-4658-AC58-E95242C38724}"/>
    <cellStyle name="Navadno 164 2 2" xfId="5777" xr:uid="{59C376BC-1FBD-4731-8EBA-D5A3CAAD223B}"/>
    <cellStyle name="Navadno 165 2" xfId="2971" xr:uid="{1E14D55C-F612-40DF-BB0F-537BB3C2C159}"/>
    <cellStyle name="Navadno 165 2 2" xfId="5578" xr:uid="{38BCFF7A-AB8C-4D96-B98C-56C4C9CB6089}"/>
    <cellStyle name="Navadno 166 2" xfId="4702" xr:uid="{DE9D3EC4-6ABE-4C67-A222-6AAC94A4AD35}"/>
    <cellStyle name="Navadno 166 2 2" xfId="5778" xr:uid="{65D3CA54-5FFB-40B5-AA92-C86EB89D8EE2}"/>
    <cellStyle name="Navadno 167 2" xfId="4704" xr:uid="{362CDC78-7A1B-4A09-ABB1-7392F53B965C}"/>
    <cellStyle name="Navadno 167 2 2" xfId="5780" xr:uid="{FF8FF0E3-41BD-4BC9-AB89-6BDEBC0FD069}"/>
    <cellStyle name="Navadno 168 2" xfId="4706" xr:uid="{D2EDF558-F833-4C01-9429-37A0373E6B4B}"/>
    <cellStyle name="Navadno 168 2 2" xfId="5782" xr:uid="{BB0FC9F7-452D-455F-AEB1-06D3226CB18B}"/>
    <cellStyle name="Navadno 169 2" xfId="4708" xr:uid="{0A8330AF-C1D6-4DBE-8A03-40ADE05515BA}"/>
    <cellStyle name="Navadno 169 2 2" xfId="5784" xr:uid="{90DB76DC-0A91-4423-967E-8414246E1A0B}"/>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2 3" xfId="6053" xr:uid="{B675439A-610C-4069-BB0B-AA9AB528EE6B}"/>
    <cellStyle name="Navadno 17 2 2 3" xfId="848" xr:uid="{00000000-0005-0000-0000-000050030000}"/>
    <cellStyle name="Navadno 17 2 2 4" xfId="5627" xr:uid="{329EFF5C-C31E-42F7-A64C-CA39C6F5ACA9}"/>
    <cellStyle name="Navadno 17 2 3" xfId="849" xr:uid="{00000000-0005-0000-0000-000051030000}"/>
    <cellStyle name="Navadno 17 2 3 2" xfId="850" xr:uid="{00000000-0005-0000-0000-000052030000}"/>
    <cellStyle name="Navadno 17 2 3 3" xfId="6017" xr:uid="{28A6BF04-1F78-4E88-9AD7-9958DE202B4E}"/>
    <cellStyle name="Navadno 17 2 4" xfId="851" xr:uid="{00000000-0005-0000-0000-000053030000}"/>
    <cellStyle name="Navadno 17 2 5" xfId="3525" xr:uid="{45F7C422-18E7-460E-BA41-870CB3E35B33}"/>
    <cellStyle name="Navadno 17 2 6" xfId="5454" xr:uid="{A7573A48-E835-4E10-B0D5-490147FD2DBF}"/>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7 4" xfId="4711" xr:uid="{F7207B8C-67A5-4A79-876B-02FC57A5819E}"/>
    <cellStyle name="Navadno 170 2" xfId="2972" xr:uid="{A08E51E5-AED4-49FD-82B4-047F789DD572}"/>
    <cellStyle name="Navadno 170 2 2" xfId="5579" xr:uid="{6F6A530C-51C2-4E4F-8F7F-CE0564E37639}"/>
    <cellStyle name="Navadno 171 2" xfId="4703" xr:uid="{E70F4985-6828-4259-9483-ACBEF760298B}"/>
    <cellStyle name="Navadno 171 2 2" xfId="5779" xr:uid="{5B9E5691-7D9B-47AB-8DE7-17D8ECF43695}"/>
    <cellStyle name="Navadno 172 2" xfId="4705" xr:uid="{1AC4433D-6C8D-4B87-BCFD-07FF38159482}"/>
    <cellStyle name="Navadno 172 2 2" xfId="5781" xr:uid="{30B27CC2-519A-4143-AF89-3DBD74CE32C7}"/>
    <cellStyle name="Navadno 173 2" xfId="4707" xr:uid="{6848F8C2-80CD-4626-B9AC-284E6FC0370F}"/>
    <cellStyle name="Navadno 173 2 2" xfId="5783" xr:uid="{81DE3FD7-40EA-4E8E-B174-458515C6610B}"/>
    <cellStyle name="Navadno 174 2" xfId="4709" xr:uid="{821D3169-6481-465E-BA8D-4C02EBB89DB0}"/>
    <cellStyle name="Navadno 174 2 2" xfId="5785" xr:uid="{26CAFB31-E1DA-4066-87BC-9135FFA6A368}"/>
    <cellStyle name="Navadno 175 2" xfId="2886" xr:uid="{1C5420F1-52CD-48F6-BAED-59E292FB8619}"/>
    <cellStyle name="Navadno 175 2 2" xfId="5570" xr:uid="{3E9FCA15-512A-4C27-8D38-7866C3E52369}"/>
    <cellStyle name="Navadno 176 2" xfId="4353" xr:uid="{2BBE2AA3-BB61-4A13-8CF9-9B2BA6E6B573}"/>
    <cellStyle name="Navadno 176 2 2" xfId="5710" xr:uid="{069FC0FF-9C92-40A9-ADAD-554541625CD9}"/>
    <cellStyle name="Navadno 177 2" xfId="4358" xr:uid="{AE7C3641-C746-4631-A715-C580C205747E}"/>
    <cellStyle name="Navadno 177 2 2" xfId="5714" xr:uid="{A9B7EC54-BB4E-4C49-9235-F704DFFCD105}"/>
    <cellStyle name="Navadno 179 2" xfId="2712" xr:uid="{2AE31767-8E59-4FDE-84C1-E1DEE8BD7356}"/>
    <cellStyle name="Navadno 179 2 2" xfId="5531" xr:uid="{46AC5DA1-8D99-45D5-B59F-131F9894DFB4}"/>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8 4" xfId="4713" xr:uid="{2D94C950-9DDA-4649-ABEB-B93AFE8E4271}"/>
    <cellStyle name="Navadno 180 2" xfId="2887" xr:uid="{18BF30BC-2797-401F-B7CF-8D0CE25F7FB4}"/>
    <cellStyle name="Navadno 180 2 2" xfId="5571" xr:uid="{CBD5C656-5D42-43F1-BA3F-0E81573CB5BF}"/>
    <cellStyle name="Navadno 181 2" xfId="4354" xr:uid="{CA7AE2E2-9312-4A8C-B7FD-8235B6564167}"/>
    <cellStyle name="Navadno 181 2 2" xfId="5711" xr:uid="{5DAF10F4-A65D-4991-9FE7-78D8EC01460E}"/>
    <cellStyle name="Navadno 182 2" xfId="4359" xr:uid="{D2C75086-4994-44CF-8B85-CCF5EFDE69C0}"/>
    <cellStyle name="Navadno 182 2 2" xfId="5715" xr:uid="{C5A8AEA0-8414-44DA-9ACF-F2ADFAA97F65}"/>
    <cellStyle name="Navadno 183 2" xfId="3646" xr:uid="{5B43686C-15BF-41ED-8D98-8A4E0493CBD3}"/>
    <cellStyle name="Navadno 183 2 2" xfId="5640" xr:uid="{49A38093-8332-4171-A7DD-6D3041A21FEE}"/>
    <cellStyle name="Navadno 184 2" xfId="2713" xr:uid="{E4BDED73-0EC9-4C40-ADF5-99DF50780B86}"/>
    <cellStyle name="Navadno 184 2 2" xfId="5532" xr:uid="{03895BF0-7FAC-4383-BE33-9A77B2970E1B}"/>
    <cellStyle name="Navadno 185 2" xfId="4716" xr:uid="{39D4797B-4751-4477-B51D-8845D37D97EB}"/>
    <cellStyle name="Navadno 185 2 2" xfId="5786" xr:uid="{DC00D34E-13FB-4A83-AE0E-6A6AD84EA1D1}"/>
    <cellStyle name="Navadno 186 2" xfId="4718" xr:uid="{1E79A92D-5A98-4629-9E09-386E175E9916}"/>
    <cellStyle name="Navadno 186 2 2" xfId="5788" xr:uid="{94D5C202-2F4B-4145-8EDE-6093FDE53378}"/>
    <cellStyle name="Navadno 187 2" xfId="4720" xr:uid="{E152952F-A0C7-4B00-B9F8-9E1187613F6A}"/>
    <cellStyle name="Navadno 187 2 2" xfId="5790" xr:uid="{AAF46641-FAB0-4AFF-AE52-3722940CD2D5}"/>
    <cellStyle name="Navadno 188 2" xfId="3818" xr:uid="{96CB7996-B35F-4FFA-B028-2B39DEE3AB0A}"/>
    <cellStyle name="Navadno 188 2 2" xfId="5657" xr:uid="{173C0571-A989-4309-AFC0-01442AE723B6}"/>
    <cellStyle name="Navadno 189 2" xfId="2863" xr:uid="{8695E313-72B3-48AD-8991-4D753F14CAFD}"/>
    <cellStyle name="Navadno 189 2 2" xfId="5562" xr:uid="{6580B286-A6C7-4812-AB9D-43A009C53A63}"/>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2 5" xfId="4724" xr:uid="{AB108823-EF73-4B01-BAFB-2244E13989D1}"/>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19 3 5" xfId="4725" xr:uid="{0CC9CD19-752F-4BA8-A8A8-ADAB3BA4A5AC}"/>
    <cellStyle name="Navadno 19 4" xfId="4722" xr:uid="{927F63CC-FEE3-414A-8810-E847912FBF36}"/>
    <cellStyle name="Navadno 19_zahtevek" xfId="4726" xr:uid="{7A183C7E-40AC-4312-9C84-3FDD3470D6A2}"/>
    <cellStyle name="Navadno 190 2" xfId="4717" xr:uid="{EE86579E-C503-44C9-A74C-0BBCB8BE8634}"/>
    <cellStyle name="Navadno 190 2 2" xfId="5787" xr:uid="{C523B01B-B2D4-4EAE-8C47-7396396722C8}"/>
    <cellStyle name="Navadno 191 2" xfId="4719" xr:uid="{EB098020-D985-4F88-8425-9C894E2332F4}"/>
    <cellStyle name="Navadno 191 2 2" xfId="5789" xr:uid="{A200418A-119D-4C5E-9408-B1640F645835}"/>
    <cellStyle name="Navadno 192 2" xfId="4721" xr:uid="{158D37AB-D36B-4759-9D64-96ABED37A971}"/>
    <cellStyle name="Navadno 192 2 2" xfId="5791" xr:uid="{44138FDD-1BCA-4ABB-8813-193D631121D1}"/>
    <cellStyle name="Navadno 193 2" xfId="3819" xr:uid="{928FA945-9996-40CB-80C6-81C07C24A4BD}"/>
    <cellStyle name="Navadno 193 2 2" xfId="5658" xr:uid="{E9CB0CC5-1D10-47B7-BB3A-18CFBB601DC0}"/>
    <cellStyle name="Navadno 194 2" xfId="2864" xr:uid="{68FCE31F-FD07-4F55-995F-0D53420F58BF}"/>
    <cellStyle name="Navadno 194 2 2" xfId="5563" xr:uid="{75BAD5D0-204C-4FFA-BDA6-E80BDC903526}"/>
    <cellStyle name="Navadno 195 2" xfId="3838" xr:uid="{918F9EB2-E5F6-4B01-A6B1-31785962EDC2}"/>
    <cellStyle name="Navadno 195 2 2" xfId="5660" xr:uid="{9BBFE0C5-68BD-4891-9434-FDFA8EFF2E8A}"/>
    <cellStyle name="Navadno 2" xfId="894" xr:uid="{00000000-0005-0000-0000-00007E030000}"/>
    <cellStyle name="Navadno 2 10" xfId="4219" xr:uid="{DE239BF6-47C3-4852-8746-FE41C56F7DEB}"/>
    <cellStyle name="Navadno 2 100" xfId="895" xr:uid="{00000000-0005-0000-0000-00007F030000}"/>
    <cellStyle name="Navadno 2 11" xfId="3672" xr:uid="{861E2B97-3E6F-4F23-B28C-5EB0F6D498F0}"/>
    <cellStyle name="Navadno 2 12" xfId="3675" xr:uid="{1E5BBE06-F23B-4915-B80E-2A01B23B2F57}"/>
    <cellStyle name="Navadno 2 13" xfId="3159" xr:uid="{37B2731A-2742-46B3-9DEB-72D76230457D}"/>
    <cellStyle name="Navadno 2 14" xfId="3497" xr:uid="{9CA1A3EF-7B8F-4380-8772-5E5846843D83}"/>
    <cellStyle name="Navadno 2 15" xfId="3503" xr:uid="{467F9C87-763C-44DD-B418-0FF55D9ABFDD}"/>
    <cellStyle name="Navadno 2 16" xfId="3507" xr:uid="{55D6E890-D2F6-47A0-804F-C284BB39C999}"/>
    <cellStyle name="Navadno 2 17" xfId="3513" xr:uid="{6CF4CCE1-F2BA-4AD2-B700-BD0F56EE937B}"/>
    <cellStyle name="Navadno 2 18" xfId="3518" xr:uid="{DA261AE2-0DD8-4C6C-913F-B902BF24C364}"/>
    <cellStyle name="Navadno 2 19" xfId="3521" xr:uid="{38509F5E-5680-4EC9-B45F-BF85A0077B29}"/>
    <cellStyle name="Navadno 2 2" xfId="896" xr:uid="{00000000-0005-0000-0000-000080030000}"/>
    <cellStyle name="Navadno 2 2 2" xfId="897" xr:uid="{00000000-0005-0000-0000-000081030000}"/>
    <cellStyle name="Navadno 2 2 2 2" xfId="898" xr:uid="{00000000-0005-0000-0000-000082030000}"/>
    <cellStyle name="Navadno 2 2 2 2 2" xfId="3472" xr:uid="{DBD9768E-5441-465E-A977-DCF1AF2B681D}"/>
    <cellStyle name="Navadno 2 2 2 3" xfId="899" xr:uid="{00000000-0005-0000-0000-000083030000}"/>
    <cellStyle name="Navadno 2 2 2 3 2" xfId="2656" xr:uid="{1453C69D-5BB0-4F7E-AEF8-05D38611711B}"/>
    <cellStyle name="Navadno 2 2 2 3 3" xfId="2927" xr:uid="{6D84E2AD-8A11-4205-B472-9690C73D9F09}"/>
    <cellStyle name="Navadno 2 2 2 4" xfId="3301" xr:uid="{0E18E058-AFDC-4904-94CF-9C60B18357B5}"/>
    <cellStyle name="Navadno 2 2 3" xfId="900" xr:uid="{00000000-0005-0000-0000-000084030000}"/>
    <cellStyle name="Navadno 2 2 3 19" xfId="4432" xr:uid="{F375DEE4-183D-47DC-965F-905F014A4F7D}"/>
    <cellStyle name="Navadno 2 2 3 2" xfId="3508" xr:uid="{AC514037-4E8B-43F5-BE2D-56D15D487549}"/>
    <cellStyle name="Navadno 2 2 3 2 2" xfId="5624" xr:uid="{F5F5C2E2-D6D1-4982-B223-5CB52FF02EAC}"/>
    <cellStyle name="Navadno 2 2 3 3" xfId="3339" xr:uid="{9F1629F3-2AEC-4DDE-BC1E-A9635B436B15}"/>
    <cellStyle name="Navadno 2 2 4" xfId="901" xr:uid="{00000000-0005-0000-0000-000085030000}"/>
    <cellStyle name="Navadno 2 2 4 2" xfId="3344" xr:uid="{CB5B385D-BB9F-4F1A-8986-22941C1D45FC}"/>
    <cellStyle name="Navadno 2 2 5" xfId="3353" xr:uid="{EFCF2222-E0E6-499E-BB44-BAB987585102}"/>
    <cellStyle name="Navadno 2 2 6" xfId="4502" xr:uid="{7E40C131-AD71-48EE-ABC3-852C74CD49AA}"/>
    <cellStyle name="Navadno 2 2 7" xfId="4183" xr:uid="{409BB487-5F88-4876-A2FF-AE3ECA6D3EF8}"/>
    <cellStyle name="Navadno 2 2 7 2" xfId="5692" xr:uid="{A075061B-AD7F-430E-A755-117A43793BEC}"/>
    <cellStyle name="Navadno 2 2 8" xfId="3299" xr:uid="{9A4055FD-116D-441A-93FA-60A61D8B9ABC}"/>
    <cellStyle name="Navadno 2 2_zahtevek" xfId="3544" xr:uid="{8510B1DF-7FBB-4D17-A048-6186D9C798A8}"/>
    <cellStyle name="Navadno 2 20" xfId="3504" xr:uid="{1592C612-70CA-4809-8FA9-2CF6EC616CFF}"/>
    <cellStyle name="Navadno 2 21" xfId="3509" xr:uid="{07C6DD1B-264A-4199-A9A9-A108086396FD}"/>
    <cellStyle name="Navadno 2 22" xfId="3514" xr:uid="{E8B14C6A-B7E4-46E1-9F9C-B444B09FE9EA}"/>
    <cellStyle name="Navadno 2 23" xfId="3519" xr:uid="{C5F658AD-8F9E-40DB-B44F-93B6E3BC70B7}"/>
    <cellStyle name="Navadno 2 24" xfId="3522" xr:uid="{0BD133E9-7329-4FF2-A048-2FEB74088A68}"/>
    <cellStyle name="Navadno 2 25" xfId="4727" xr:uid="{707A9E9A-A584-4BA7-9872-1DE874419289}"/>
    <cellStyle name="Navadno 2 26" xfId="4729" xr:uid="{6799C6F6-321D-4535-9F1C-621007380DB8}"/>
    <cellStyle name="Navadno 2 27" xfId="4731" xr:uid="{8D479671-E401-4B1E-9DAD-FAC307C80915}"/>
    <cellStyle name="Navadno 2 28" xfId="4465" xr:uid="{C4665B5F-CF25-461B-894F-6FA9074F6CC4}"/>
    <cellStyle name="Navadno 2 29" xfId="4530" xr:uid="{C51CCFC1-C565-4877-B112-275364263F03}"/>
    <cellStyle name="Navadno 2 3" xfId="902" xr:uid="{00000000-0005-0000-0000-000086030000}"/>
    <cellStyle name="Navadno 2 3 2" xfId="903" xr:uid="{00000000-0005-0000-0000-000087030000}"/>
    <cellStyle name="Navadno 2 3 2 2" xfId="904" xr:uid="{00000000-0005-0000-0000-000088030000}"/>
    <cellStyle name="Navadno 2 3 2 2 2" xfId="3561" xr:uid="{B8742F51-2C3C-429E-8D53-2324CA86DD59}"/>
    <cellStyle name="Navadno 2 3 2 3" xfId="905" xr:uid="{00000000-0005-0000-0000-000089030000}"/>
    <cellStyle name="Navadno 2 3 3" xfId="906" xr:uid="{00000000-0005-0000-0000-00008A030000}"/>
    <cellStyle name="Navadno 2 3 3 2" xfId="3373" xr:uid="{8DC366A1-A582-4BC4-8F11-A1F14E56477F}"/>
    <cellStyle name="Navadno 2 3 4" xfId="907" xr:uid="{00000000-0005-0000-0000-00008B030000}"/>
    <cellStyle name="Navadno 2 3 5" xfId="3296" xr:uid="{58527CD1-D455-4535-80A8-F226F0F377E6}"/>
    <cellStyle name="Navadno 2 3 9" xfId="2621" xr:uid="{E2C544FE-D4EF-4326-BE03-4945B4C89B35}"/>
    <cellStyle name="Navadno 2 3_zahtevek" xfId="3078" xr:uid="{F32A9E5B-0197-4FE4-BA25-3573937518D1}"/>
    <cellStyle name="Navadno 2 30" xfId="4728" xr:uid="{6D3C3D42-C098-4CB8-9EFC-D1302CB97055}"/>
    <cellStyle name="Navadno 2 31" xfId="4730" xr:uid="{570C5163-61E2-46F9-AD78-F90888E572D2}"/>
    <cellStyle name="Navadno 2 32" xfId="4732" xr:uid="{09D9DAE6-6AEF-4C0E-934B-E7651E2BDB07}"/>
    <cellStyle name="Navadno 2 33" xfId="4466" xr:uid="{AE12F064-1CBF-436C-A35F-E0E52349BEC8}"/>
    <cellStyle name="Navadno 2 34" xfId="4531" xr:uid="{63FC2463-E9FA-4021-812D-47E5B75C54D2}"/>
    <cellStyle name="Navadno 2 35" xfId="4533" xr:uid="{B4D251DC-E313-43EE-AC3A-2DFE89529586}"/>
    <cellStyle name="Navadno 2 36" xfId="4733" xr:uid="{5C6488DD-4E4D-498C-BF1C-CF0BAF695DA9}"/>
    <cellStyle name="Navadno 2 37" xfId="4735" xr:uid="{688014CD-91EF-47CD-8C9E-E43EA5B00AD5}"/>
    <cellStyle name="Navadno 2 38" xfId="4153" xr:uid="{CA68D4AF-34B6-4FAB-AD39-8CC8DD7330DA}"/>
    <cellStyle name="Navadno 2 39" xfId="4158" xr:uid="{356F6416-71C2-43C1-899E-D0816DD28834}"/>
    <cellStyle name="Navadno 2 4" xfId="908" xr:uid="{00000000-0005-0000-0000-00008C030000}"/>
    <cellStyle name="Navadno 2 4 2" xfId="909" xr:uid="{00000000-0005-0000-0000-00008D030000}"/>
    <cellStyle name="Navadno 2 4 2 2" xfId="3626" xr:uid="{9FCE1A68-31EF-4BBA-A921-E0F61E1993FB}"/>
    <cellStyle name="Navadno 2 4 3" xfId="3409" xr:uid="{69012012-747E-469E-9864-9685D73CD94C}"/>
    <cellStyle name="Navadno 2 4 3 2" xfId="5606" xr:uid="{B647E965-2A0E-487F-9771-C5E21EAEE17D}"/>
    <cellStyle name="Navadno 2 4 4" xfId="3306" xr:uid="{699AA9C1-2D9D-4B89-B051-9A23FACB8F60}"/>
    <cellStyle name="Navadno 2 4_zahtevek" xfId="3457" xr:uid="{A81B5029-C532-42A2-A05A-F1894210D7A0}"/>
    <cellStyle name="Navadno 2 40" xfId="4534" xr:uid="{77D35D93-C4AD-42F7-837E-99F846003DE4}"/>
    <cellStyle name="Navadno 2 41" xfId="4734" xr:uid="{FF1028C8-64A3-49EC-83A3-A0FF282775AD}"/>
    <cellStyle name="Navadno 2 42" xfId="4736" xr:uid="{3BA5C793-95D0-41DB-9112-9CC85311FD4D}"/>
    <cellStyle name="Navadno 2 43" xfId="4154" xr:uid="{CFA2752C-C77C-4641-972B-245E764F5CF2}"/>
    <cellStyle name="Navadno 2 44" xfId="4159" xr:uid="{7D2D60E9-A5F3-4AC5-83A2-EC036E4E5D5C}"/>
    <cellStyle name="Navadno 2 45" xfId="4160" xr:uid="{0AAB1241-82D6-4D5B-8D51-F07781A791F3}"/>
    <cellStyle name="Navadno 2 46" xfId="4737" xr:uid="{79AA9807-9DB5-4830-9CC4-57FFD2FA7C6B}"/>
    <cellStyle name="Navadno 2 47" xfId="4739" xr:uid="{738E270D-FC01-4F83-A01F-46CAF6B35086}"/>
    <cellStyle name="Navadno 2 48" xfId="4741" xr:uid="{5F3E9D6F-E013-428D-A063-707AF90676D1}"/>
    <cellStyle name="Navadno 2 49" xfId="4743" xr:uid="{96B88274-2A68-4339-961B-E517DB282CD8}"/>
    <cellStyle name="Navadno 2 5" xfId="910" xr:uid="{00000000-0005-0000-0000-00008E030000}"/>
    <cellStyle name="Navadno 2 5 2" xfId="911" xr:uid="{00000000-0005-0000-0000-00008F030000}"/>
    <cellStyle name="Navadno 2 5 2 2" xfId="3553" xr:uid="{CD4356AF-BEDB-4C66-90D4-F8802C203F6C}"/>
    <cellStyle name="Navadno 2 5 3" xfId="912" xr:uid="{00000000-0005-0000-0000-000090030000}"/>
    <cellStyle name="Navadno 2 5 4" xfId="913" xr:uid="{00000000-0005-0000-0000-000091030000}"/>
    <cellStyle name="Navadno 2 5 5" xfId="3312" xr:uid="{5BF649E6-2173-4DAE-9DF8-706DBF0F52E1}"/>
    <cellStyle name="Navadno 2 50" xfId="2608" xr:uid="{20DC0CF9-DFCB-4F58-A19B-C9DE02F5CBF5}"/>
    <cellStyle name="Navadno 2 50 2" xfId="4161" xr:uid="{6491C4E4-0CEC-4BD1-81D1-C129012447AE}"/>
    <cellStyle name="Navadno 2 51" xfId="4738" xr:uid="{7220ED6B-C632-4DD2-ABFA-822A1F862767}"/>
    <cellStyle name="Navadno 2 51 2" xfId="4745" xr:uid="{C046D63D-0363-409D-80D1-73D8C395AC53}"/>
    <cellStyle name="Navadno 2 51 2 2" xfId="5792" xr:uid="{FE003082-600F-4A48-B907-094D97EE8585}"/>
    <cellStyle name="Navadno 2 52" xfId="4740" xr:uid="{4D4BDE82-28B0-4612-AC6E-D8099959AFFD}"/>
    <cellStyle name="Navadno 2 53" xfId="4742" xr:uid="{6AD591E7-B055-4964-81FC-8D666782D905}"/>
    <cellStyle name="Navadno 2 54" xfId="4744" xr:uid="{FD897261-800E-4262-89A8-F6F4A161EE23}"/>
    <cellStyle name="Navadno 2 55" xfId="4748" xr:uid="{D8FEBBBE-F717-4DEB-BD32-8972637C59E5}"/>
    <cellStyle name="Navadno 2 55 2" xfId="4750" xr:uid="{0A601F5A-F2A4-4F2A-83EA-8B309840BB41}"/>
    <cellStyle name="Navadno 2 56" xfId="3137" xr:uid="{6AAC253A-6C3F-4135-819C-D7140027B210}"/>
    <cellStyle name="Navadno 2 57" xfId="3681" xr:uid="{6AE31506-79B3-4A34-9A80-6037933C9F16}"/>
    <cellStyle name="Navadno 2 57 2" xfId="5642" xr:uid="{21F2F659-DDA2-42FF-B2D1-D6B3B656244D}"/>
    <cellStyle name="Navadno 2 57 2 2" xfId="6055" xr:uid="{13FD1AC2-ED72-4538-8AD5-8D48951E2E6B}"/>
    <cellStyle name="Navadno 2 57 3" xfId="6019" xr:uid="{773C3BB2-9463-4964-A1A9-026E88F1C81F}"/>
    <cellStyle name="Navadno 2 57 4" xfId="5465" xr:uid="{8C29F4A1-842A-4ED6-BB54-686DE12BDEC7}"/>
    <cellStyle name="Navadno 2 58" xfId="3200" xr:uid="{CF20413E-55B3-4B0C-BBED-E59E37D1D82A}"/>
    <cellStyle name="Navadno 2 59" xfId="3683" xr:uid="{A256E70B-ECC0-4451-BEEA-12F24E39B134}"/>
    <cellStyle name="Navadno 2 59 2" xfId="5643" xr:uid="{770A365E-335C-4769-AB8F-784292ECEEDB}"/>
    <cellStyle name="Navadno 2 6" xfId="914" xr:uid="{00000000-0005-0000-0000-000092030000}"/>
    <cellStyle name="Navadno 2 6 2" xfId="2817" xr:uid="{4ED73975-5516-4044-BFA7-988F18DF3D14}"/>
    <cellStyle name="Navadno 2 6 3" xfId="3319" xr:uid="{EFBF0A9A-0A73-4F56-BA4A-6F4EA158DE81}"/>
    <cellStyle name="Navadno 2 60" xfId="4749" xr:uid="{FB6AFFFA-0A64-4613-8288-685298F6A38F}"/>
    <cellStyle name="Navadno 2 61" xfId="3138" xr:uid="{2A937082-8EA2-4B28-A3CF-CC5060F0353B}"/>
    <cellStyle name="Navadno 2 62" xfId="2610" xr:uid="{9C03039A-9D79-4B67-8F0B-69559B6CE17F}"/>
    <cellStyle name="Navadno 2 7" xfId="915" xr:uid="{00000000-0005-0000-0000-000093030000}"/>
    <cellStyle name="Navadno 2 7 2" xfId="4498" xr:uid="{4E6E85F2-63AA-4999-BE14-C55DCB5FE45F}"/>
    <cellStyle name="Navadno 2 7 3" xfId="3324" xr:uid="{A9AD570B-7229-4CEA-84D7-D59FD531DDCB}"/>
    <cellStyle name="Navadno 2 8" xfId="916" xr:uid="{00000000-0005-0000-0000-000094030000}"/>
    <cellStyle name="Navadno 2 8 2" xfId="3328" xr:uid="{CD2FA9E1-F884-4809-AF70-AD63B09AC6D1}"/>
    <cellStyle name="Navadno 2 9" xfId="2616" xr:uid="{B67FB896-E838-4D38-B697-570A1CA1292F}"/>
    <cellStyle name="Navadno 2 9 2" xfId="4108" xr:uid="{3C754068-FD02-4D6C-AD93-2B97584054FC}"/>
    <cellStyle name="Navadno 2_Popis E" xfId="3042" xr:uid="{E6556D4D-B99A-4611-9C72-C884595F546E}"/>
    <cellStyle name="Navadno 20" xfId="2611"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0 4" xfId="4693" xr:uid="{754160E2-D71F-4DC2-BC30-4FFC5A85744F}"/>
    <cellStyle name="Navadno 21" xfId="2613" xr:uid="{34604F08-681A-489B-A138-EBA46A7B87C9}"/>
    <cellStyle name="Navadno 21 2" xfId="4701" xr:uid="{F073117A-A4D4-4DDC-A61A-98980B4E38BA}"/>
    <cellStyle name="Navadno 22" xfId="4712" xr:uid="{8BDA4787-9364-47C1-9FF9-C80523DB4AAA}"/>
    <cellStyle name="Navadno 23" xfId="4714" xr:uid="{F405B8A0-CD28-440C-8451-6C35F6A9818E}"/>
    <cellStyle name="Navadno 23 2" xfId="4751" xr:uid="{86B4CB15-504E-4ECA-B6AB-596F99DF6DCB}"/>
    <cellStyle name="Navadno 24" xfId="4723" xr:uid="{BA6336B5-79F5-416F-BE6F-01F057FE3A41}"/>
    <cellStyle name="Navadno 25" xfId="3089" xr:uid="{3F2DA98A-4AFD-4F9F-96CE-FEB8A0099091}"/>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2 5" xfId="4752" xr:uid="{0BD9AE14-8D29-4EF7-8609-B979338D568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3"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6 4" xfId="4753" xr:uid="{19A4AC13-108F-4C01-A8BF-70CC69F315AB}"/>
    <cellStyle name="Navadno 27" xfId="4755" xr:uid="{592ECA45-FA52-491E-B8A2-673D845E2768}"/>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0" xfId="4433" xr:uid="{1CAEB455-D9EF-4ABF-8E11-B13F76A030BB}"/>
    <cellStyle name="Navadno 271" xfId="2666" xr:uid="{8F4A7B3F-3A21-497C-A6F5-9F3A4183E4F4}"/>
    <cellStyle name="Navadno 271 2" xfId="4434" xr:uid="{CE6C0B49-561A-4F44-B50B-ED5D1962A4DA}"/>
    <cellStyle name="Navadno 271 2 2" xfId="6064" xr:uid="{62976CFF-2148-47B6-967F-F54342E81B05}"/>
    <cellStyle name="Navadno 271 2 3" xfId="5733" xr:uid="{AF44D956-3418-48F2-B018-FFD39DA54860}"/>
    <cellStyle name="Navadno 271 3" xfId="6025" xr:uid="{16885C12-6C66-4335-A581-5124C7F61D44}"/>
    <cellStyle name="Navadno 271 4" xfId="5486" xr:uid="{88A4761B-8E62-4439-AF24-10AA9D255112}"/>
    <cellStyle name="Navadno 28" xfId="2632"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8 4" xfId="4757" xr:uid="{E89272B6-94F2-4E66-869C-E06A2F07132B}"/>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 8" xfId="4759" xr:uid="{2699E337-5DFC-445B-92A4-189633A4E034}"/>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2 2" xfId="3289" xr:uid="{D33CEC5C-A822-473F-A8F1-3E403DBDC01A}"/>
    <cellStyle name="Navadno 3 2 2 3" xfId="1036" xr:uid="{00000000-0005-0000-0000-00000C040000}"/>
    <cellStyle name="Navadno 3 2 2 4" xfId="2833" xr:uid="{0261D9C4-AAB2-4DF7-AEC9-A6880624CEC2}"/>
    <cellStyle name="Navadno 3 2 3" xfId="1037" xr:uid="{00000000-0005-0000-0000-00000D040000}"/>
    <cellStyle name="Navadno 3 2 3 2" xfId="2786" xr:uid="{BB97E74B-71E1-41AC-A5AB-7433D288C346}"/>
    <cellStyle name="Navadno 3 2 4" xfId="1038" xr:uid="{00000000-0005-0000-0000-00000E040000}"/>
    <cellStyle name="Navadno 3 2 4 2" xfId="2808" xr:uid="{44466535-99F7-45BB-BDBB-330C191DA243}"/>
    <cellStyle name="Navadno 3 2 4 2 2" xfId="6046" xr:uid="{ACC7642C-A014-4F93-9CEA-506FEC3ACE38}"/>
    <cellStyle name="Navadno 3 2 4 2 3" xfId="5552" xr:uid="{8BABDE2A-F6A0-4BCF-B47B-8FA1CB5EF5B9}"/>
    <cellStyle name="Navadno 3 2 4 3" xfId="6012" xr:uid="{CC49EDE4-5D60-4CFC-B463-7EA30C996C4F}"/>
    <cellStyle name="Navadno 3 2 4 4" xfId="5400" xr:uid="{EF9A4AED-3149-43A2-9391-E1967C8F2AAF}"/>
    <cellStyle name="Navadno 3 2 5" xfId="1039" xr:uid="{00000000-0005-0000-0000-00000F040000}"/>
    <cellStyle name="Navadno 3 2 5 2" xfId="3461" xr:uid="{DDED4A89-F100-4381-86C9-9CE4C8C2BCFB}"/>
    <cellStyle name="Navadno 3 2_zahtevek" xfId="3242" xr:uid="{AE1E330B-6218-4DBF-907D-8ECFD16DA1CE}"/>
    <cellStyle name="Navadno 3 3" xfId="1040" xr:uid="{00000000-0005-0000-0000-000010040000}"/>
    <cellStyle name="Navadno 3 3 2" xfId="1041" xr:uid="{00000000-0005-0000-0000-000011040000}"/>
    <cellStyle name="Navadno 3 3 2 2" xfId="3473" xr:uid="{BB72532E-6B64-49F3-B7DE-0AF7677345A3}"/>
    <cellStyle name="Navadno 3 3 3" xfId="1042" xr:uid="{00000000-0005-0000-0000-000012040000}"/>
    <cellStyle name="Navadno 3 3 4" xfId="3302" xr:uid="{EA7ECF80-61E7-4AD5-B9A6-A6E0A52B6A86}"/>
    <cellStyle name="Navadno 3 4" xfId="1043" xr:uid="{00000000-0005-0000-0000-000013040000}"/>
    <cellStyle name="Navadno 3 4 2" xfId="1044" xr:uid="{00000000-0005-0000-0000-000014040000}"/>
    <cellStyle name="Navadno 3 4 2 2" xfId="2655" xr:uid="{0A5EC46A-57CD-457B-9D0B-50ACC361D1BB}"/>
    <cellStyle name="Navadno 3 4 2 3" xfId="3510" xr:uid="{FE0580AC-AAB4-4CF0-938E-F16878F9A82D}"/>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5 4" xfId="3345" xr:uid="{FFACD2EF-EB16-439C-BB42-4EC4D8C34A57}"/>
    <cellStyle name="Navadno 3 6" xfId="1049" xr:uid="{00000000-0005-0000-0000-000019040000}"/>
    <cellStyle name="Navadno 3 6 2" xfId="1050" xr:uid="{00000000-0005-0000-0000-00001A040000}"/>
    <cellStyle name="Navadno 3 6 2 2" xfId="5602" xr:uid="{DA4F839F-82C6-4208-9C18-59977994096C}"/>
    <cellStyle name="Navadno 3 6 3" xfId="1051" xr:uid="{00000000-0005-0000-0000-00001B040000}"/>
    <cellStyle name="Navadno 3 6 4" xfId="3354" xr:uid="{0D48FCBD-DBAC-46EF-99E9-235B6B01C204}"/>
    <cellStyle name="Navadno 3 7" xfId="1052" xr:uid="{00000000-0005-0000-0000-00001C040000}"/>
    <cellStyle name="Navadno 3 7 2" xfId="1053" xr:uid="{00000000-0005-0000-0000-00001D040000}"/>
    <cellStyle name="Navadno 3 7 3" xfId="1054" xr:uid="{00000000-0005-0000-0000-00001E040000}"/>
    <cellStyle name="Navadno 3 7 4" xfId="4503" xr:uid="{EF32B486-581A-4D94-910B-21F2D8F5EA69}"/>
    <cellStyle name="Navadno 3 8" xfId="1055" xr:uid="{00000000-0005-0000-0000-00001F040000}"/>
    <cellStyle name="Navadno 3 8 2" xfId="1056" xr:uid="{00000000-0005-0000-0000-000020040000}"/>
    <cellStyle name="Navadno 3 8 3" xfId="1057" xr:uid="{00000000-0005-0000-0000-000021040000}"/>
    <cellStyle name="Navadno 3 8 4" xfId="4184" xr:uid="{D2DA4A95-0E35-4F40-815C-816D8D4D515B}"/>
    <cellStyle name="Navadno 3 9" xfId="1058" xr:uid="{00000000-0005-0000-0000-000022040000}"/>
    <cellStyle name="Navadno 3 9 2" xfId="1059" xr:uid="{00000000-0005-0000-0000-000023040000}"/>
    <cellStyle name="Navadno 3 9 3" xfId="1060" xr:uid="{00000000-0005-0000-0000-000024040000}"/>
    <cellStyle name="Navadno 3 9 4" xfId="4761" xr:uid="{B25EC567-971C-4230-90BA-E2F543AD4D24}"/>
    <cellStyle name="Navadno 3_zahtevek" xfId="2870" xr:uid="{FADD7901-C3A6-4067-98AF-DD956E181910}"/>
    <cellStyle name="Navadno 30" xfId="3090" xr:uid="{18D71EC7-402D-4E1A-B775-321E3541BC2A}"/>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 8" xfId="4754" xr:uid="{21D7E510-0AE3-41E5-A33A-632514E4F0A4}"/>
    <cellStyle name="Navadno 31_SELNICA POPISI GOI ZBIR - FAZNO - z dopolnitvami marec 2013" xfId="1105" xr:uid="{00000000-0005-0000-0000-000051040000}"/>
    <cellStyle name="Navadno 32" xfId="4756" xr:uid="{4B40A593-167D-4903-A42E-F7356D3D6D63}"/>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3" xfId="4758" xr:uid="{1A4C8FB7-CBDD-48E1-9710-6E67FE6D7106}"/>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4 6" xfId="4760" xr:uid="{802EBF87-13A5-4FA4-933D-CA0D48258DD1}"/>
    <cellStyle name="Navadno 35" xfId="3810" xr:uid="{C6A59818-3811-4D15-A514-E1936B53E478}"/>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xfId="4762" xr:uid="{40BC618B-8657-4E07-8E0B-EA90D4751478}"/>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xfId="4678" xr:uid="{7FA3B802-4BE1-4758-857D-C1001EFAD0FB}"/>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xfId="4764" xr:uid="{AAB79649-ADC4-48ED-8BC3-8A0036606A99}"/>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xfId="4766" xr:uid="{21F60D64-E5E7-4B9E-B420-D18207B49D95}"/>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54" xr:uid="{9B05959F-92F4-434E-A9E0-DB14B8CC5398}"/>
    <cellStyle name="Navadno 4 2" xfId="1165" xr:uid="{00000000-0005-0000-0000-00008D040000}"/>
    <cellStyle name="Navadno 4 2 2" xfId="1166" xr:uid="{00000000-0005-0000-0000-00008E040000}"/>
    <cellStyle name="Navadno 4 2 2 2" xfId="3072" xr:uid="{526B7458-C638-4ECD-894D-4C56D1318015}"/>
    <cellStyle name="Navadno 4 2 3" xfId="1167" xr:uid="{00000000-0005-0000-0000-00008F040000}"/>
    <cellStyle name="Navadno 4 2 3 2" xfId="3545" xr:uid="{9E0EA70C-E67A-4780-B884-A4678921A6EA}"/>
    <cellStyle name="Navadno 4 2 4" xfId="1168" xr:uid="{00000000-0005-0000-0000-000090040000}"/>
    <cellStyle name="Navadno 4 2 5" xfId="1169" xr:uid="{00000000-0005-0000-0000-000091040000}"/>
    <cellStyle name="Navadno 4 2 6" xfId="3366" xr:uid="{B3877110-DC45-4EFF-BAB7-6281E9BDB129}"/>
    <cellStyle name="Navadno 4 3" xfId="1170" xr:uid="{00000000-0005-0000-0000-000092040000}"/>
    <cellStyle name="Navadno 4 3 2" xfId="1171" xr:uid="{00000000-0005-0000-0000-000093040000}"/>
    <cellStyle name="Navadno 4 3 2 2" xfId="3562" xr:uid="{0ED12E2E-CADF-41C4-B48C-94EB1F4028CF}"/>
    <cellStyle name="Navadno 4 3 3" xfId="1172" xr:uid="{00000000-0005-0000-0000-000094040000}"/>
    <cellStyle name="Navadno 4 3 4" xfId="3369" xr:uid="{23AB01A6-1763-4C08-9F20-145CA5356100}"/>
    <cellStyle name="Navadno 4 4" xfId="1173" xr:uid="{00000000-0005-0000-0000-000095040000}"/>
    <cellStyle name="Navadno 4 4 2" xfId="1174" xr:uid="{00000000-0005-0000-0000-000096040000}"/>
    <cellStyle name="Navadno 4 4 2 2" xfId="2856" xr:uid="{B9369364-B0A4-43A9-BA13-12F311E6B10F}"/>
    <cellStyle name="Navadno 4 4 3" xfId="1175" xr:uid="{00000000-0005-0000-0000-000097040000}"/>
    <cellStyle name="Navadno 4 4 3 2" xfId="2882" xr:uid="{F45D06A4-CF2D-4B1B-97DC-A756DE396E73}"/>
    <cellStyle name="Navadno 4 4 4" xfId="3374" xr:uid="{2F84443F-EF89-42A0-97A7-4040E55F3869}"/>
    <cellStyle name="Navadno 4 5" xfId="1176" xr:uid="{00000000-0005-0000-0000-000098040000}"/>
    <cellStyle name="Navadno 4 5 2" xfId="1177" xr:uid="{00000000-0005-0000-0000-000099040000}"/>
    <cellStyle name="Navadno 4 5 3" xfId="1178" xr:uid="{00000000-0005-0000-0000-00009A040000}"/>
    <cellStyle name="Navadno 4 5 4" xfId="3378" xr:uid="{1397935B-8D75-4367-8317-146F67E564C3}"/>
    <cellStyle name="Navadno 4 6" xfId="1179" xr:uid="{00000000-0005-0000-0000-00009B040000}"/>
    <cellStyle name="Navadno 4 6 2" xfId="1180" xr:uid="{00000000-0005-0000-0000-00009C040000}"/>
    <cellStyle name="Navadno 4 6 3" xfId="1181" xr:uid="{00000000-0005-0000-0000-00009D040000}"/>
    <cellStyle name="Navadno 4 6 4" xfId="3385" xr:uid="{7A9F6346-1A3B-4657-A30F-8BA9B9642521}"/>
    <cellStyle name="Navadno 4 7" xfId="1182" xr:uid="{00000000-0005-0000-0000-00009E040000}"/>
    <cellStyle name="Navadno 4 7 2" xfId="1183" xr:uid="{00000000-0005-0000-0000-00009F040000}"/>
    <cellStyle name="Navadno 4 7 2 2" xfId="6058" xr:uid="{95BA70A9-B1CC-45D5-A71A-18AB6405F5EF}"/>
    <cellStyle name="Navadno 4 7 2 3" xfId="5689" xr:uid="{3285FDA6-1695-44A9-96DC-2B8031722585}"/>
    <cellStyle name="Navadno 4 7 3" xfId="1184" xr:uid="{00000000-0005-0000-0000-0000A0040000}"/>
    <cellStyle name="Navadno 4 7 3 2" xfId="6022" xr:uid="{03B0F25F-FF5D-43A9-81F6-778957B29278}"/>
    <cellStyle name="Navadno 4 7 4" xfId="4052" xr:uid="{9CC69D9E-3F0E-4807-BAC0-F497EF14E3EC}"/>
    <cellStyle name="Navadno 4 7 5" xfId="5478" xr:uid="{928B093F-8402-48A9-A834-8C17F1C489F2}"/>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xfId="3811" xr:uid="{D1F9837D-95C9-4883-A59B-3EFD81BEDD3E}"/>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1 6" xfId="4763" xr:uid="{02B24E71-AE45-48EA-ADF5-BA8412ED30C0}"/>
    <cellStyle name="Navadno 42" xfId="1205" xr:uid="{00000000-0005-0000-0000-0000B5040000}"/>
    <cellStyle name="Navadno 42 2" xfId="1206" xr:uid="{00000000-0005-0000-0000-0000B6040000}"/>
    <cellStyle name="Navadno 42 2 2" xfId="5767" xr:uid="{EADE79D9-4175-42FA-BDC8-0033BBF0BEE5}"/>
    <cellStyle name="Navadno 42 3" xfId="1207" xr:uid="{00000000-0005-0000-0000-0000B7040000}"/>
    <cellStyle name="Navadno 42 4" xfId="4679" xr:uid="{24D7405A-7DA4-40DB-A18D-91EC8DE4BDEB}"/>
    <cellStyle name="Navadno 43" xfId="4765" xr:uid="{47F96D00-F274-4691-ABAA-92E7C609AED4}"/>
    <cellStyle name="Navadno 43 2" xfId="5794" xr:uid="{B80934EA-4315-4380-B06A-15CE9BDADA8C}"/>
    <cellStyle name="Navadno 44" xfId="4767" xr:uid="{4D8DED91-6E54-43E4-971A-8CB7B9273287}"/>
    <cellStyle name="Navadno 44 2" xfId="5795" xr:uid="{031E2475-B621-46AE-83DF-FBB323C0BD91}"/>
    <cellStyle name="Navadno 45" xfId="4768" xr:uid="{6C1B5A29-655D-4CE2-B16F-C63CDDA719FA}"/>
    <cellStyle name="Navadno 45 2" xfId="4770" xr:uid="{D899C166-3DDD-41F0-90C0-8D8058325DEB}"/>
    <cellStyle name="Navadno 46" xfId="4772" xr:uid="{87D66C90-D9C6-4313-B996-E8453C7F5467}"/>
    <cellStyle name="Navadno 46 2" xfId="4774" xr:uid="{B28D78FD-CCE1-4BE7-A6CB-BF3AE3C7A2B7}"/>
    <cellStyle name="Navadno 47" xfId="4775" xr:uid="{5478D92A-08CB-4AC3-BA66-0FD68C271E6A}"/>
    <cellStyle name="Navadno 47 10" xfId="2626" xr:uid="{E5F307CA-940B-497B-B1E9-AEB5694FCA08}"/>
    <cellStyle name="Navadno 47 2" xfId="5797" xr:uid="{72225134-6E66-4480-A188-8AC67BB187F6}"/>
    <cellStyle name="Navadno 48" xfId="4777" xr:uid="{64ADB284-7E5A-4DEB-8C02-179B35582767}"/>
    <cellStyle name="Navadno 48 2" xfId="5799" xr:uid="{DE89AE57-EFB5-4816-942F-8E788E14C3E7}"/>
    <cellStyle name="Navadno 49" xfId="2606" xr:uid="{48E56F40-2F48-47D7-8E50-96BB0894EB13}"/>
    <cellStyle name="Navadno 49 10" xfId="1208" xr:uid="{00000000-0005-0000-0000-0000B8040000}"/>
    <cellStyle name="Navadno 49 2" xfId="3736" xr:uid="{72E859CD-9B14-4B67-A234-1BC07385C2B7}"/>
    <cellStyle name="Navadno 5" xfId="1209" xr:uid="{00000000-0005-0000-0000-0000B9040000}"/>
    <cellStyle name="Navadno 5 2" xfId="1210" xr:uid="{00000000-0005-0000-0000-0000BA040000}"/>
    <cellStyle name="Navadno 5 2 2" xfId="3196" xr:uid="{549746C4-D0A9-4455-8811-28DAA8DB48FA}"/>
    <cellStyle name="Navadno 5 2 2 2" xfId="5593" xr:uid="{1D5FD6A4-67BB-4E2B-812F-02E0DB96B475}"/>
    <cellStyle name="Navadno 5 3" xfId="1211" xr:uid="{00000000-0005-0000-0000-0000BB040000}"/>
    <cellStyle name="Navadno 5 3 2" xfId="1212" xr:uid="{00000000-0005-0000-0000-0000BC040000}"/>
    <cellStyle name="Navadno 5 3 3" xfId="1213" xr:uid="{00000000-0005-0000-0000-0000BD040000}"/>
    <cellStyle name="Navadno 5 3 4" xfId="3402" xr:uid="{3FF1A248-04F9-498E-9785-CE11F32092C6}"/>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 9" xfId="4779" xr:uid="{212C57FD-C482-4D44-89BD-26709FFE6886}"/>
    <cellStyle name="Navadno 5_zahtevek" xfId="4780" xr:uid="{942E15D6-4924-4F71-B035-16AFA8A4F91A}"/>
    <cellStyle name="Navadno 50" xfId="2639" xr:uid="{3A8164A8-5780-4F34-A19A-F2928E2F13A0}"/>
    <cellStyle name="Navadno 50 2" xfId="4771" xr:uid="{E535B9D7-3C30-4E8E-9E5E-DD78E9B1A353}"/>
    <cellStyle name="Navadno 50 2 2" xfId="5796" xr:uid="{148D067E-B628-463F-8DFB-917CF4954F34}"/>
    <cellStyle name="Navadno 50 23" xfId="2627" xr:uid="{5CE2F5C0-D454-4726-AE60-DADF857D4A69}"/>
    <cellStyle name="Navadno 50 3" xfId="4769" xr:uid="{2112D3FC-DB5A-41ED-948A-3DA60593EA07}"/>
    <cellStyle name="Navadno 51" xfId="2652" xr:uid="{23379CA5-0126-4578-8639-D50BE76B448D}"/>
    <cellStyle name="Navadno 51 2" xfId="4773" xr:uid="{C9CEE3A9-C8E9-4789-A4C9-B7CC9EE14BD2}"/>
    <cellStyle name="Navadno 52" xfId="2607" xr:uid="{AF527D1C-414F-4DAA-B2B8-D66BB8F56AE1}"/>
    <cellStyle name="Navadno 52 2" xfId="4776" xr:uid="{2AFD7BFC-F082-4285-AE85-5F6DCA7CD33E}"/>
    <cellStyle name="Navadno 53" xfId="2651" xr:uid="{377EB1CF-C0EA-468A-8E72-0902BCF4EF7D}"/>
    <cellStyle name="Navadno 53 2" xfId="4778" xr:uid="{1508B5E8-EB31-4755-B86D-3E70883B13BD}"/>
    <cellStyle name="Navadno 54" xfId="2650" xr:uid="{6A339A92-53E3-48D0-A1A6-EECF66A2BC71}"/>
    <cellStyle name="Navadno 54 2" xfId="2629" xr:uid="{DA6DC1D6-4952-4484-90EC-30CF4AE718B4}"/>
    <cellStyle name="Navadno 54 2 2" xfId="5649" xr:uid="{D0036116-9101-4647-980A-7994920F6E34}"/>
    <cellStyle name="Navadno 54 3" xfId="3737" xr:uid="{DBB3BFCF-2001-4F30-AD62-316A85520DB3}"/>
    <cellStyle name="Navadno 55" xfId="2630" xr:uid="{2393EAC8-8C92-419F-82DA-525005662136}"/>
    <cellStyle name="Navadno 55 2" xfId="4781" xr:uid="{CB844340-024F-4BE3-8159-A997259134F8}"/>
    <cellStyle name="Navadno 56" xfId="2631" xr:uid="{CBAF063C-135D-4E55-96C3-39AEFD0657C9}"/>
    <cellStyle name="Navadno 56 2" xfId="4783" xr:uid="{5673FA08-12A2-4F69-ACEA-7EF83C8DB2F8}"/>
    <cellStyle name="Navadno 57" xfId="3873" xr:uid="{36E8CD96-B77A-47EE-B588-A16716590041}"/>
    <cellStyle name="Navadno 57 2" xfId="5662" xr:uid="{502E55F7-2974-4FD8-AF80-85927F88A607}"/>
    <cellStyle name="Navadno 58" xfId="4785" xr:uid="{4E470504-90BA-4C72-8111-1F352DC27599}"/>
    <cellStyle name="Navadno 58 2" xfId="5801" xr:uid="{91179F7D-92AB-40D9-B9B0-A044C2987722}"/>
    <cellStyle name="Navadno 59" xfId="4788" xr:uid="{605F468D-20A6-4051-A6C1-6303928A706A}"/>
    <cellStyle name="Navadno 59 2" xfId="3404" xr:uid="{09FA8EB0-8549-490E-9AB7-2FE346CD3DBA}"/>
    <cellStyle name="Navadno 59 2 2" xfId="5605" xr:uid="{81D639BA-B15F-4C80-9C25-EAEE5C87E778}"/>
    <cellStyle name="Navadno 59 2 2 2" xfId="6050" xr:uid="{9BF4EFC5-FD58-46D9-97A9-0371F0642470}"/>
    <cellStyle name="Navadno 59 2 3" xfId="6016" xr:uid="{54D907B8-6C0B-41FE-AF8D-8255A824DBED}"/>
    <cellStyle name="Navadno 59 2 4" xfId="5441" xr:uid="{8BF7F2BA-EDA2-4115-9896-60241A20D8A0}"/>
    <cellStyle name="Navadno 59 3" xfId="4790" xr:uid="{790C821A-6CF7-464F-B8DF-4098A456B14F}"/>
    <cellStyle name="Navadno 59 3 2" xfId="5805" xr:uid="{80676470-9B09-4BB4-A596-57DBCE8667F5}"/>
    <cellStyle name="Navadno 59 3 2 2" xfId="6071" xr:uid="{5D2D1660-D023-42E3-948D-7A2D205E4F88}"/>
    <cellStyle name="Navadno 59 3 3" xfId="6032" xr:uid="{F29324CE-0513-4F81-BAB1-BE8D751C7962}"/>
    <cellStyle name="Navadno 59 3 4" xfId="5500" xr:uid="{8FD41C32-6D9E-4D9F-9E43-9B428D83829F}"/>
    <cellStyle name="Navadno 59 4" xfId="5803" xr:uid="{7C04699D-74E6-4595-8991-6765445F5EDD}"/>
    <cellStyle name="Navadno 6" xfId="1221" xr:uid="{00000000-0005-0000-0000-0000C5040000}"/>
    <cellStyle name="Navadno 6 116" xfId="2622" xr:uid="{526FCBDB-5217-4E93-8127-794ED0B7D6EB}"/>
    <cellStyle name="Navadno 6 2" xfId="1222" xr:uid="{00000000-0005-0000-0000-0000C6040000}"/>
    <cellStyle name="Navadno 6 2 2" xfId="3269" xr:uid="{F20253F2-9805-4452-9BD7-7E6B3FFF9055}"/>
    <cellStyle name="Navadno 6 2 3" xfId="5506" xr:uid="{1BC42979-4AD8-42D0-A667-3627A73C19EA}"/>
    <cellStyle name="Navadno 6 3" xfId="1223" xr:uid="{00000000-0005-0000-0000-0000C7040000}"/>
    <cellStyle name="Navadno 6 3 2" xfId="3554" xr:uid="{96E83DDA-AE27-437A-BDEF-67E29E4513A5}"/>
    <cellStyle name="Navadno 6 3 2 2" xfId="6054" xr:uid="{4AE1EBE3-4683-42CE-9FCC-3191E6915C56}"/>
    <cellStyle name="Navadno 6 3 2 3" xfId="5629" xr:uid="{DA5E8E10-DC33-455F-B2FD-CA4D42D46F0C}"/>
    <cellStyle name="Navadno 6 3 3" xfId="6018" xr:uid="{2CA7596F-48B6-42ED-91F6-E8C75D857BED}"/>
    <cellStyle name="Navadno 6 3 4" xfId="5463" xr:uid="{09321CE0-7D6D-41F5-99DF-EDB131EDC905}"/>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 8" xfId="3243" xr:uid="{18322CCB-438F-4999-8AD7-5E850228508F}"/>
    <cellStyle name="Navadno 60" xfId="4782" xr:uid="{CB3E9B13-1077-4807-99D5-4410AFD190FD}"/>
    <cellStyle name="Navadno 60 18" xfId="2628" xr:uid="{0022FAFE-129D-4678-8F63-36DCDE962563}"/>
    <cellStyle name="Navadno 60 2" xfId="5800" xr:uid="{D935D4F6-A199-48E0-A43E-8ADB7CA18659}"/>
    <cellStyle name="Navadno 61" xfId="4784" xr:uid="{9C1D7148-5D36-4211-82F8-6664F990A8CC}"/>
    <cellStyle name="Navadno 61 2" xfId="4786" xr:uid="{FB138965-50A0-4FA9-A7A9-4B750CA73AA4}"/>
    <cellStyle name="Navadno 62" xfId="3874" xr:uid="{F41CB0ED-062E-47A2-ACFF-05D51EDB3294}"/>
    <cellStyle name="Navadno 62 2" xfId="5663" xr:uid="{6D5B8B3F-AB4E-452E-829B-A87E72285BA9}"/>
    <cellStyle name="Navadno 63" xfId="4787" xr:uid="{1DEE0A30-0DA8-452F-83DF-8F99786B07E7}"/>
    <cellStyle name="Navadno 63 2" xfId="5802" xr:uid="{D8D7DCDF-04D9-4BD5-800F-EFB89FD8421D}"/>
    <cellStyle name="Navadno 64" xfId="4789" xr:uid="{61441E6C-2609-401A-900F-D0E94A20C0BD}"/>
    <cellStyle name="Navadno 64 2" xfId="5804" xr:uid="{507C500E-C923-4F3C-9888-E609D57ACA15}"/>
    <cellStyle name="Navadno 65" xfId="4791" xr:uid="{4D4E9B8D-468A-4F57-94DB-0816AF6E5980}"/>
    <cellStyle name="Navadno 65 12" xfId="1228" xr:uid="{00000000-0005-0000-0000-0000CC040000}"/>
    <cellStyle name="Navadno 65 2" xfId="5806" xr:uid="{F803E687-AD05-453E-A25E-D506078FCA41}"/>
    <cellStyle name="Navadno 66" xfId="4793" xr:uid="{A8BE556F-AF85-48F7-A035-1AA675A70E02}"/>
    <cellStyle name="Navadno 66 2" xfId="5808" xr:uid="{AADCC7DF-6EDF-4314-9D66-EEF22D6FFAC5}"/>
    <cellStyle name="Navadno 67" xfId="4794" xr:uid="{8C49095B-ECD6-4E92-936B-6689EF825E22}"/>
    <cellStyle name="Navadno 67 2" xfId="5809" xr:uid="{1B78DBEE-13D7-492D-B66F-9A4F784F4813}"/>
    <cellStyle name="Navadno 68" xfId="4746" xr:uid="{025FCF85-0107-4B2F-9855-03E9C1EE47ED}"/>
    <cellStyle name="Navadno 68 2" xfId="5793" xr:uid="{5A081B14-3AE2-4AEC-80F2-A9F267219B41}"/>
    <cellStyle name="Navadno 69" xfId="4796" xr:uid="{C6F777D7-6293-4B8A-997B-6DEFA2F4FAB0}"/>
    <cellStyle name="Navadno 69 2" xfId="5810" xr:uid="{0AE9BA0F-FD27-4CE8-98FC-C8885FF4C484}"/>
    <cellStyle name="Navadno 7" xfId="1229" xr:uid="{00000000-0005-0000-0000-0000CD040000}"/>
    <cellStyle name="Navadno 7 2" xfId="1230" xr:uid="{00000000-0005-0000-0000-0000CE040000}"/>
    <cellStyle name="Navadno 7 2 2" xfId="3413" xr:uid="{B7711006-272A-4DCF-8454-7C89FC7F5945}"/>
    <cellStyle name="Navadno 7 2 3" xfId="2794" xr:uid="{5C45D5FA-E1A1-4A39-89D4-711B4EC6D9A9}"/>
    <cellStyle name="Navadno 7 3" xfId="1231" xr:uid="{00000000-0005-0000-0000-0000CF040000}"/>
    <cellStyle name="Navadno 7 3 2" xfId="1232" xr:uid="{00000000-0005-0000-0000-0000D0040000}"/>
    <cellStyle name="Navadno 7 3 2 2" xfId="6047" xr:uid="{D51B89F8-1D59-40AE-92DD-3D6C2BCF1EC6}"/>
    <cellStyle name="Navadno 7 3 2 3" xfId="5553" xr:uid="{D5C1E381-1E9E-426A-BE69-7C8842BE88A5}"/>
    <cellStyle name="Navadno 7 3 3" xfId="2818" xr:uid="{2546A1F1-6141-427E-8045-5C3D1EA9FF41}"/>
    <cellStyle name="Navadno 7 3 3 2" xfId="6013" xr:uid="{6B25A318-F8B8-4A36-AFD9-72CBC8C1A4D0}"/>
    <cellStyle name="Navadno 7 3 4" xfId="5402" xr:uid="{D506EC7B-1AFF-4895-AC45-4C0658E6E2D7}"/>
    <cellStyle name="Navadno 7 4" xfId="1233" xr:uid="{00000000-0005-0000-0000-0000D1040000}"/>
    <cellStyle name="Navadno 7 4 2" xfId="1234" xr:uid="{00000000-0005-0000-0000-0000D2040000}"/>
    <cellStyle name="Navadno 7 4 3" xfId="1235" xr:uid="{00000000-0005-0000-0000-0000D3040000}"/>
    <cellStyle name="Navadno 7 5" xfId="3275" xr:uid="{AE75020A-AA90-4E8E-9825-C34B3F535DBA}"/>
    <cellStyle name="Navadno 7_AP.gr" xfId="2674" xr:uid="{61AA84BD-B980-47FE-A2CF-DE1BC29209CF}"/>
    <cellStyle name="Navadno 70" xfId="4792" xr:uid="{91AACD25-4A22-4C0A-B87A-F0B08839FCBE}"/>
    <cellStyle name="Navadno 70 2" xfId="5807" xr:uid="{8D1DA90C-088F-4C06-B608-4EA8547B8A64}"/>
    <cellStyle name="Navadno 71" xfId="2636" xr:uid="{36186A6E-10A5-464D-804C-314304E0228A}"/>
    <cellStyle name="Navadno 71 2" xfId="2821" xr:uid="{AC617F16-8FF6-4840-A44F-017310B9AC01}"/>
    <cellStyle name="Navadno 71 3" xfId="4799" xr:uid="{6E0313D4-3F6A-420D-ABE1-18B40E94AA3F}"/>
    <cellStyle name="Navadno 71 3 2" xfId="5811" xr:uid="{F1CC6553-7DD4-4ABC-AD6A-3C27C9191A3F}"/>
    <cellStyle name="Navadno 71 3 2 2" xfId="6072" xr:uid="{E7FC18F4-60AE-4B87-A841-DF3374CF6341}"/>
    <cellStyle name="Navadno 71 3 3" xfId="6033" xr:uid="{A116A715-D2F1-484D-A0EB-93E11264B55F}"/>
    <cellStyle name="Navadno 71 3 4" xfId="5501" xr:uid="{F06A9B44-6055-4364-8BD5-FD01FA1655B7}"/>
    <cellStyle name="Navadno 72" xfId="4795" xr:uid="{70B11215-9A5E-41CE-9C89-E0297497D7AB}"/>
    <cellStyle name="Navadno 73" xfId="1236" xr:uid="{00000000-0005-0000-0000-0000D4040000}"/>
    <cellStyle name="Navadno 73 2" xfId="4747" xr:uid="{45D7E1E9-2251-47BE-8055-5DC88E78BF85}"/>
    <cellStyle name="Navadno 74" xfId="4797" xr:uid="{4E930BAA-D947-4632-A0E1-17978058A48C}"/>
    <cellStyle name="Navadno 75" xfId="2764" xr:uid="{F3DB2F5B-7E1E-4EDF-852D-C45AE905CB25}"/>
    <cellStyle name="Navadno 76" xfId="2620" xr:uid="{D4BF9970-F8A4-4411-AFF1-F070DCF8A9FC}"/>
    <cellStyle name="Navadno 76 2" xfId="4800" xr:uid="{73FD2B40-6956-4906-8F33-10E8D7A2ABB4}"/>
    <cellStyle name="Navadno 77" xfId="4618" xr:uid="{B1F47211-37D5-47AE-B709-E5F61107578C}"/>
    <cellStyle name="Navadno 78" xfId="4623" xr:uid="{E248C58C-F941-42C4-90FF-5427F0104619}"/>
    <cellStyle name="Navadno 79" xfId="4626" xr:uid="{D5686EDE-FF57-43F4-9B4E-E30BB72D6F21}"/>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2 4" xfId="4802" xr:uid="{BE65474E-6AA5-4370-99EE-756E4E1A5779}"/>
    <cellStyle name="Navadno 8 3" xfId="1241" xr:uid="{00000000-0005-0000-0000-0000D9040000}"/>
    <cellStyle name="Navadno 8 3 2" xfId="4499" xr:uid="{ECF93322-7FE2-428B-9B45-D5A95637AAF0}"/>
    <cellStyle name="Navadno 8 3 2 2" xfId="6065" xr:uid="{C21DFFF3-6EF8-4667-939B-7B5327163783}"/>
    <cellStyle name="Navadno 8 3 2 3" xfId="5742" xr:uid="{EC2585B8-4D75-4594-9A6D-284382E2E465}"/>
    <cellStyle name="Navadno 8 3 3" xfId="6026" xr:uid="{62365FC1-0279-45B4-8B25-B65B5C6944B0}"/>
    <cellStyle name="Navadno 8 3 4" xfId="5488" xr:uid="{C5C28429-4107-4F87-9E65-80B2EAA82F4D}"/>
    <cellStyle name="Navadno 8 4" xfId="4803" xr:uid="{DA8E847B-1EB4-4881-857A-A59B920A4C8A}"/>
    <cellStyle name="Navadno 80" xfId="2765" xr:uid="{1DAD5EC7-66D4-4FAA-9358-A86B20652889}"/>
    <cellStyle name="Navadno 81" xfId="4801" xr:uid="{DEF5AA02-108E-4AC3-83F4-E14A29E963FC}"/>
    <cellStyle name="Navadno 82" xfId="4619" xr:uid="{6C6453B6-F1FE-40BE-97F2-C8770C1FBAB2}"/>
    <cellStyle name="Navadno 82 2" xfId="5758" xr:uid="{2FC9BFB9-C222-446A-8F92-2937895D03F2}"/>
    <cellStyle name="Navadno 82 2 2" xfId="6066" xr:uid="{A22009C1-69DB-4582-86D2-04FAD7FAFCB2}"/>
    <cellStyle name="Navadno 82 3" xfId="6027" xr:uid="{72FE4953-7FB2-4D4B-9724-D948BD6E2480}"/>
    <cellStyle name="Navadno 82 4" xfId="5493" xr:uid="{D55F634B-1D9A-4E05-8F4A-6C6684213F6E}"/>
    <cellStyle name="Navadno 83" xfId="4624" xr:uid="{92C9ACB9-9713-487D-925F-94E5ECC8E183}"/>
    <cellStyle name="Navadno 83 2" xfId="2842" xr:uid="{F68F6120-DA4F-4A54-89BB-B963F7FFC77E}"/>
    <cellStyle name="Navadno 83 3" xfId="5759" xr:uid="{F5F2CADB-E104-4134-810E-AE070FB6350F}"/>
    <cellStyle name="Navadno 84" xfId="4627" xr:uid="{E9A66D6F-4FEA-47A5-BA2D-CBD565521E67}"/>
    <cellStyle name="Navadno 84 2" xfId="4629" xr:uid="{8136AD81-E875-4477-A83D-3F7FF7B34231}"/>
    <cellStyle name="Navadno 84 3" xfId="5760" xr:uid="{6C474056-720F-496B-BFAD-A706F78D1011}"/>
    <cellStyle name="Navadno 85" xfId="3481" xr:uid="{721BDA81-14E2-429F-8952-EF3B94BC967A}"/>
    <cellStyle name="Navadno 85 2" xfId="4632" xr:uid="{FE12CDE6-3731-4C3E-AB29-75FC4E0AA865}"/>
    <cellStyle name="Navadno 85 3" xfId="5621" xr:uid="{3BBEA16B-5B65-4797-9EAE-36FE727CB18B}"/>
    <cellStyle name="Navadno 86" xfId="4636" xr:uid="{9C9A00A0-B2C5-43BB-94FF-911C39ADEF4B}"/>
    <cellStyle name="Navadno 86 2" xfId="4804" xr:uid="{C5C7593B-07A2-4EEC-8939-E8BB6469F920}"/>
    <cellStyle name="Navadno 86 3" xfId="5761" xr:uid="{1BE587E2-AEC5-4B3F-A15A-D5043527CAB4}"/>
    <cellStyle name="Navadno 87" xfId="4682" xr:uid="{E8EF4076-6F26-4E41-9953-41C91B3CAB65}"/>
    <cellStyle name="Navadno 87 2" xfId="4075" xr:uid="{ADA1D7AD-E08C-4FFA-B76E-A38A80AFCEB1}"/>
    <cellStyle name="Navadno 87 3" xfId="5769" xr:uid="{9042412A-FA38-40B5-B023-CE3777BB9EE0}"/>
    <cellStyle name="Navadno 88" xfId="2866" xr:uid="{252F1AE5-24B2-4B95-9259-E2779D7A29E7}"/>
    <cellStyle name="Navadno 88 2" xfId="4807" xr:uid="{73DF7178-D3D0-41AF-B6B9-D87639425EB8}"/>
    <cellStyle name="Navadno 88 3" xfId="5564" xr:uid="{3BC7F258-BC52-4EC0-8A2C-8AFA0F9A6237}"/>
    <cellStyle name="Navadno 89" xfId="4809" xr:uid="{46C19B70-CF20-4CEF-9862-889A0D4B2370}"/>
    <cellStyle name="Navadno 89 2" xfId="4078" xr:uid="{9E7CAADE-6F53-4771-AA65-479BC0F76CBC}"/>
    <cellStyle name="Navadno 89 3" xfId="5814" xr:uid="{A8F99C5B-5BE5-4134-8588-6A976B407A5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2 4" xfId="4462" xr:uid="{5B5DB54B-4A7A-4A74-98ED-11D62D99D9D1}"/>
    <cellStyle name="Navadno 9 2 3" xfId="1248" xr:uid="{00000000-0005-0000-0000-0000E0040000}"/>
    <cellStyle name="Navadno 9 2 3 2" xfId="1249" xr:uid="{00000000-0005-0000-0000-0000E1040000}"/>
    <cellStyle name="Navadno 9 2 3 2 2" xfId="6049" xr:uid="{2AFB8777-527E-4774-B1BC-0BCF1DC36233}"/>
    <cellStyle name="Navadno 9 2 3 3" xfId="5577" xr:uid="{AF89BD67-1117-4F78-8FD5-C4CA2F3FF84D}"/>
    <cellStyle name="Navadno 9 2 4" xfId="1250" xr:uid="{00000000-0005-0000-0000-0000E2040000}"/>
    <cellStyle name="Navadno 9 2 4 2" xfId="6015" xr:uid="{7C5C5886-0E7C-4292-835F-79BCECEBF99E}"/>
    <cellStyle name="Navadno 9 2 5" xfId="2961" xr:uid="{455899E3-E25E-421C-AA5C-DC9588B04149}"/>
    <cellStyle name="Navadno 9 2 6" xfId="5416" xr:uid="{9EA27F86-D3C1-44E1-B561-C8C0FBBB30D4}"/>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3 5" xfId="2964" xr:uid="{32C82DBA-8125-4D20-A9A6-ADBC720EF551}"/>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 8" xfId="4690" xr:uid="{D5FED4DA-051C-4333-987C-08AD66BDD295}"/>
    <cellStyle name="Navadno 9_SELNICA POPISI GOI ZBIR - FAZNO - z dopolnitvami marec 2013" xfId="1270" xr:uid="{00000000-0005-0000-0000-0000F6040000}"/>
    <cellStyle name="Navadno 90" xfId="3482" xr:uid="{3130668B-DEF1-45D4-BEC3-8C36BE211043}"/>
    <cellStyle name="Navadno 90 2" xfId="4633" xr:uid="{54096B80-7F46-478A-BE1D-6708B2A71230}"/>
    <cellStyle name="Navadno 90 3" xfId="5622" xr:uid="{4A95C47D-157C-4A49-B0F1-2E685B03C0E6}"/>
    <cellStyle name="Navadno 91" xfId="4637" xr:uid="{F63302B3-8843-43B4-9A5C-D9F0F9861FCA}"/>
    <cellStyle name="Navadno 91 2" xfId="4805" xr:uid="{48037289-865C-459E-88E2-1682A76B40BB}"/>
    <cellStyle name="Navadno 91 2 2" xfId="5812" xr:uid="{3DA84531-9B85-418B-B1F8-CEDD19531E74}"/>
    <cellStyle name="Navadno 91 3" xfId="5762" xr:uid="{96200740-9642-4617-9DC2-72BC4E1EC323}"/>
    <cellStyle name="Navadno 91 3 2" xfId="6067" xr:uid="{25CA150F-BC3C-406A-A3C5-8011D18C4A35}"/>
    <cellStyle name="Navadno 91 4" xfId="6028" xr:uid="{5BE84527-C01B-41A7-9A7A-F0C3D99576FA}"/>
    <cellStyle name="Navadno 92" xfId="1271" xr:uid="{00000000-0005-0000-0000-0000F7040000}"/>
    <cellStyle name="Navadno 92 2" xfId="2623" xr:uid="{56BF7A98-339A-4D42-A933-8B0813487F16}"/>
    <cellStyle name="Navadno 92 2 2" xfId="4076" xr:uid="{3F06F87F-F485-4C23-B8BD-45140C9CFC6D}"/>
    <cellStyle name="Navadno 92 3" xfId="4683" xr:uid="{EE6EB7B8-936E-4FA9-837C-8A6F634B9B52}"/>
    <cellStyle name="Navadno 92 3 2" xfId="6069" xr:uid="{DB417A03-14D2-481C-B729-34A40CFDC59F}"/>
    <cellStyle name="Navadno 92 4" xfId="6030" xr:uid="{858E9A72-AABD-4012-B8BC-7AD832ED6853}"/>
    <cellStyle name="Navadno 93" xfId="2867" xr:uid="{758F3674-8F1C-401E-8704-370F0A70E602}"/>
    <cellStyle name="Navadno 93 2" xfId="4808" xr:uid="{51B7D4B6-46AB-4BD7-AE5D-C602E146D5B5}"/>
    <cellStyle name="Navadno 93 2 2" xfId="5813" xr:uid="{A5417189-7976-4D92-988B-D701E450EC8E}"/>
    <cellStyle name="Navadno 93 3" xfId="5565" xr:uid="{206BF393-982F-4901-8BE9-8D21DA098CBA}"/>
    <cellStyle name="Navadno 93 3 2" xfId="6048" xr:uid="{E4E70ADD-F6B6-4343-815B-AB8523AE5A48}"/>
    <cellStyle name="Navadno 93 4" xfId="6014" xr:uid="{9EABC2B2-B2AF-4985-8EA3-2C7B5D4FC1D9}"/>
    <cellStyle name="Navadno 94" xfId="1272" xr:uid="{00000000-0005-0000-0000-0000F8040000}"/>
    <cellStyle name="Navadno 94 2" xfId="1273" xr:uid="{00000000-0005-0000-0000-0000F9040000}"/>
    <cellStyle name="Navadno 94 2 2" xfId="4079" xr:uid="{3E672B5C-2DE5-47AC-8A9B-F288A7B3C569}"/>
    <cellStyle name="Navadno 94 3" xfId="5322" xr:uid="{C5AF3036-F14A-465C-99ED-036D5F7D1D54}"/>
    <cellStyle name="Navadno 94 3 2" xfId="6081" xr:uid="{418E2B1A-4823-48D1-A270-D92ACA4C3DFB}"/>
    <cellStyle name="Navadno 94 3 3" xfId="6008" xr:uid="{19C27031-DE95-43F3-AFE4-D275B9837D87}"/>
    <cellStyle name="Navadno 94 4" xfId="6041" xr:uid="{D8C5AF60-24A9-47B5-8960-DA1AF786D652}"/>
    <cellStyle name="Navadno 94 5" xfId="5521" xr:uid="{92563B37-8C09-44A1-B6B7-6D63863B6351}"/>
    <cellStyle name="Navadno 95" xfId="1274" xr:uid="{00000000-0005-0000-0000-0000FA040000}"/>
    <cellStyle name="Navadno 95 2" xfId="1275" xr:uid="{00000000-0005-0000-0000-0000FB040000}"/>
    <cellStyle name="Navadno 95 2 2" xfId="4810" xr:uid="{EFCB386A-7C62-49EC-82A1-CB1228195B5B}"/>
    <cellStyle name="Navadno 95 3" xfId="5323" xr:uid="{63FA8ABB-B587-4346-A341-66ABB9053B1E}"/>
    <cellStyle name="Navadno 95 3 2" xfId="6082" xr:uid="{23C6ACB4-37ED-4B6C-B2B3-D3016E75788A}"/>
    <cellStyle name="Navadno 95 3 3" xfId="6009" xr:uid="{6C5D09C1-927E-46D2-823C-611077E7FA3A}"/>
    <cellStyle name="Navadno 95 4" xfId="6042" xr:uid="{296AEA32-E11C-4726-8B4F-CECF7423F3EC}"/>
    <cellStyle name="Navadno 95 5" xfId="5522" xr:uid="{A1728915-AED3-410A-983D-A6500F62BEBF}"/>
    <cellStyle name="Navadno 96" xfId="5327" xr:uid="{15397843-08F9-48E0-8D15-7AFA5DFE9244}"/>
    <cellStyle name="Navadno 96 2" xfId="4084" xr:uid="{DB217B57-AAEC-4B24-83D7-B41E73DF6065}"/>
    <cellStyle name="Navadno 96 2 2" xfId="5690" xr:uid="{81A3F121-4B46-481E-AE9B-5AF19382C90A}"/>
    <cellStyle name="Navadno 96 3" xfId="1276" xr:uid="{00000000-0005-0000-0000-0000FC040000}"/>
    <cellStyle name="Navadno 97" xfId="5328" xr:uid="{FBFBCDCB-34F9-40F5-BFEC-F1AFDA944A94}"/>
    <cellStyle name="Navadno 97 2" xfId="4811" xr:uid="{05F5C7B5-F1A3-4E94-9311-8BCE843EA102}"/>
    <cellStyle name="Navadno 97 2 2" xfId="5815" xr:uid="{B9EBAA64-AE63-4B62-AD9F-46CC3A551DFE}"/>
    <cellStyle name="Navadno 98" xfId="2667" xr:uid="{84B1A87A-7D16-428D-9B8B-ADD43C81456D}"/>
    <cellStyle name="Navadno 98 2" xfId="4812" xr:uid="{99B0D470-B648-42E1-A594-ED1B7BF7C428}"/>
    <cellStyle name="Navadno 98 2 2" xfId="5816" xr:uid="{BF6B6EE8-15B7-4A11-AF60-24F0EC177FD3}"/>
    <cellStyle name="Navadno 98 3" xfId="6045" xr:uid="{C46D129B-8D25-4EFF-AD8E-56794C93BB75}"/>
    <cellStyle name="Navadno 98 4" xfId="5526" xr:uid="{7B77CBB9-EA0D-449E-B04E-06F699C5D3AF}"/>
    <cellStyle name="Navadno 99" xfId="2668" xr:uid="{595FE416-A10D-4410-ADE1-B813163F5E12}"/>
    <cellStyle name="Navadno 99 2" xfId="4813" xr:uid="{BE11BE69-3F29-4A6E-AE37-70321549C0AE}"/>
    <cellStyle name="Navadno 99 2 2" xfId="5817" xr:uid="{999DD608-107D-4D64-A9A9-8D2F897F9FB5}"/>
    <cellStyle name="Navadno 99 3 3" xfId="1277" xr:uid="{00000000-0005-0000-0000-0000FD040000}"/>
    <cellStyle name="Neutral" xfId="1278" xr:uid="{00000000-0005-0000-0000-000007050000}"/>
    <cellStyle name="Neutral 1" xfId="1279" xr:uid="{00000000-0005-0000-0000-000008050000}"/>
    <cellStyle name="Neutral 2" xfId="1280" xr:uid="{00000000-0005-0000-0000-000009050000}"/>
    <cellStyle name="Neutral 2 2" xfId="4814" xr:uid="{52B238B5-8F11-4140-838F-984AFCFBD259}"/>
    <cellStyle name="Neutral 2 2 2" xfId="4815" xr:uid="{9BB62D7B-F110-4949-A942-B001C7E9E84D}"/>
    <cellStyle name="Neutral 2 3" xfId="4660" xr:uid="{69CC48A4-58FC-4B47-8B11-CA4BCA313485}"/>
    <cellStyle name="Neutral 2 3 2" xfId="4662" xr:uid="{46485BA4-4221-43E9-B9F6-7EBF7F41EE48}"/>
    <cellStyle name="Neutral 2 4" xfId="4320" xr:uid="{8DAAF4F6-7632-47C5-B2EA-13AF9BEBD8BA}"/>
    <cellStyle name="Neutral 3" xfId="1281" xr:uid="{00000000-0005-0000-0000-00000A050000}"/>
    <cellStyle name="Neutral 3 2" xfId="4817" xr:uid="{959A8D35-5046-4335-82D9-AC0C145CCE62}"/>
    <cellStyle name="Neutral 3 2 2" xfId="4392" xr:uid="{D179344A-B003-4546-B32F-678A0640A358}"/>
    <cellStyle name="Neutral 3 3" xfId="4665" xr:uid="{795CF260-55DE-4DBE-8238-E02267C10DF0}"/>
    <cellStyle name="Neutral 3 3 2" xfId="4397" xr:uid="{619BCA8E-430D-4575-9410-FC9DEF497247}"/>
    <cellStyle name="Neutral 3 4" xfId="4816" xr:uid="{7AE4D81F-40BB-4C24-92C1-B5AE947DD7AB}"/>
    <cellStyle name="Neutral 4" xfId="1282" xr:uid="{00000000-0005-0000-0000-00000B050000}"/>
    <cellStyle name="Neutral 4 2" xfId="2940" xr:uid="{CBB3BC2B-2E5A-457B-AA3D-AECE02F4CE63}"/>
    <cellStyle name="Neutral 4 2 2" xfId="2774" xr:uid="{75F92FE3-05A1-45C5-AD90-7980F7C41DF3}"/>
    <cellStyle name="Neutral 4 3" xfId="4440" xr:uid="{387502AB-7E56-4613-8DD4-2BD566F6C85E}"/>
    <cellStyle name="Neutral 4 3 2" xfId="4442" xr:uid="{F0B0CFDA-AE74-4D58-B459-339FC126BE74}"/>
    <cellStyle name="Neutral 4 4" xfId="4437" xr:uid="{82B80EF0-D842-4AB8-AD95-80600A81836F}"/>
    <cellStyle name="Neutral 5" xfId="1283" xr:uid="{00000000-0005-0000-0000-00000C050000}"/>
    <cellStyle name="Neutral 5 2" xfId="4819" xr:uid="{A022FC87-5C89-4E13-B1C7-7F0DACDA8810}"/>
    <cellStyle name="Neutral 5 2 2" xfId="4820" xr:uid="{86B1497F-FEE7-4C45-8C70-B909D819BFB1}"/>
    <cellStyle name="Neutral 5 3" xfId="4670" xr:uid="{9582AE54-8E80-4E93-8CFA-0F6E14E86B6B}"/>
    <cellStyle name="Neutral 5 3 2" xfId="4821" xr:uid="{0ECB9164-6024-4BDC-938C-AC74650BDDB5}"/>
    <cellStyle name="Neutral 5 4" xfId="4818" xr:uid="{044F6595-23E8-49D5-A15C-83EDA43F3EDC}"/>
    <cellStyle name="Neutral 6" xfId="1284" xr:uid="{00000000-0005-0000-0000-00000D050000}"/>
    <cellStyle name="Neutral 6 2" xfId="4823" xr:uid="{96600D58-E0F0-4B86-8F8D-8E589A61870D}"/>
    <cellStyle name="Neutral 7" xfId="1285" xr:uid="{00000000-0005-0000-0000-00000E050000}"/>
    <cellStyle name="Neutrale" xfId="4824" xr:uid="{13E64C7B-AFA0-40A0-AAF3-4DC2E92DC721}"/>
    <cellStyle name="Neutrale 2" xfId="5818" xr:uid="{967C2970-FD1B-448D-8BA8-874588EB65CC}"/>
    <cellStyle name="Neutro" xfId="4825" xr:uid="{ABF312A5-D244-4829-B7B2-9D59A8A17143}"/>
    <cellStyle name="Nevtralno 2" xfId="1286" xr:uid="{00000000-0005-0000-0000-00000F050000}"/>
    <cellStyle name="Nevtralno 2 2" xfId="1287" xr:uid="{00000000-0005-0000-0000-000010050000}"/>
    <cellStyle name="Nevtralno 3" xfId="1288" xr:uid="{00000000-0005-0000-0000-000011050000}"/>
    <cellStyle name="Nevtralno 3 2" xfId="1289" xr:uid="{00000000-0005-0000-0000-000012050000}"/>
    <cellStyle name="Nevtralno 3 3" xfId="4430" xr:uid="{D9A7D4A4-8438-437A-8F5B-CDAF7CAFB5F4}"/>
    <cellStyle name="Nivo_1_GlNaslov" xfId="2745" xr:uid="{CFC0E5FC-3B42-4875-A08A-67723A8DAC4D}"/>
    <cellStyle name="Non valido" xfId="4828" xr:uid="{2E25D70C-6B76-4680-ABF2-A13B852C203E}"/>
    <cellStyle name="Normal 10" xfId="4028" xr:uid="{B209C3BF-0F46-4803-81AB-1B3F5C6F0759}"/>
    <cellStyle name="Normal 10 2" xfId="2645" xr:uid="{6A581A68-35C9-4E09-92D3-AA53955704E5}"/>
    <cellStyle name="Normal 10 2 2" xfId="4146" xr:uid="{FBA68301-9BD1-4C6A-935C-8423A001CDE8}"/>
    <cellStyle name="Normal 10 3" xfId="3997" xr:uid="{9348D4E9-B997-4067-BE30-0525267ED306}"/>
    <cellStyle name="Normal 102" xfId="4831" xr:uid="{AF5A4AE7-A8A4-42B3-B445-49BE03CD4644}"/>
    <cellStyle name="Normal 103" xfId="4833" xr:uid="{B9F322C0-6C06-45FC-95BC-A0B75504FE95}"/>
    <cellStyle name="Normal 11" xfId="1290" xr:uid="{00000000-0005-0000-0000-000013050000}"/>
    <cellStyle name="Normal 11 2" xfId="1291" xr:uid="{00000000-0005-0000-0000-000014050000}"/>
    <cellStyle name="Normal 11 2 2" xfId="4836" xr:uid="{31E63298-8202-49FE-8B35-779684512721}"/>
    <cellStyle name="Normal 11 2 2 2" xfId="2970" xr:uid="{0454A614-B4F5-4981-AEEA-238948F3117D}"/>
    <cellStyle name="Normal 11 2 3" xfId="4835" xr:uid="{8579CA48-0D36-41DF-9BED-70F30C8B8353}"/>
    <cellStyle name="Normal 11 3" xfId="1292" xr:uid="{00000000-0005-0000-0000-000015050000}"/>
    <cellStyle name="Normal 11 3 2" xfId="4431" xr:uid="{9BAFEC11-8D37-4583-A8A2-4482D8BE7DCC}"/>
    <cellStyle name="Normal 11 3 3" xfId="3087" xr:uid="{8AE4B1DD-9EEA-4CC8-B339-323852CC8F47}"/>
    <cellStyle name="Normal 11 4" xfId="4837" xr:uid="{8FFF507C-1994-4A80-91D1-7E05C19F59FF}"/>
    <cellStyle name="Normal 11 4 2" xfId="5821" xr:uid="{D0B2C9D4-DC89-4E5E-A9A1-29170785BCC7}"/>
    <cellStyle name="Normal 11 5" xfId="4235" xr:uid="{C4CD7DF7-EE3E-4117-81C7-36F1C9F3390D}"/>
    <cellStyle name="Normal 11 6" xfId="3805" xr:uid="{BEE75F6B-C948-4135-AB67-773ABCDFD3BA}"/>
    <cellStyle name="Normal 11 7" xfId="4834" xr:uid="{81DDC701-1D49-4452-8968-CF2416019DA6}"/>
    <cellStyle name="Normal 12" xfId="4838" xr:uid="{E346A6A4-45DF-4EC1-A2A5-109655AD6DF4}"/>
    <cellStyle name="Normal 12 2" xfId="4150" xr:uid="{827CE2D5-CB4C-4D28-87A7-04B28E25CEE2}"/>
    <cellStyle name="Normal 12 2 2" xfId="4152" xr:uid="{418E1FF2-81E4-40B4-B9A3-9A057DE7DF9F}"/>
    <cellStyle name="Normal 12 2 2 2" xfId="5691" xr:uid="{BB0633AD-9B48-4E71-A319-D0D6BCD3D933}"/>
    <cellStyle name="Normal 12 2 3" xfId="4156" xr:uid="{F20A5A32-1BE8-476D-B627-CEF37C81A5B7}"/>
    <cellStyle name="Normal 12 3" xfId="2763" xr:uid="{E0FFC681-AD1B-4DBF-A198-04E369347CD4}"/>
    <cellStyle name="Normal 12 3 2" xfId="4338" xr:uid="{F35A25A9-DDBA-4883-B1B7-F7AFE849F251}"/>
    <cellStyle name="Normal 12 4" xfId="4839" xr:uid="{F8FAB6FA-6C3E-4C19-8507-7682AC977197}"/>
    <cellStyle name="Normal 13" xfId="4840" xr:uid="{1F141407-9219-479B-A38F-DBDEB9799E89}"/>
    <cellStyle name="Normal 13 2" xfId="4841" xr:uid="{74AC643A-EC57-4A22-B3DE-73059F3B2B0D}"/>
    <cellStyle name="Normal 13 3" xfId="3945" xr:uid="{E027C118-BC69-4F83-A996-56811DD95A23}"/>
    <cellStyle name="Normal 13 4" xfId="3948" xr:uid="{12938D9A-16AD-425D-9F4E-1130D060AE72}"/>
    <cellStyle name="Normal 13 4 2" xfId="5673" xr:uid="{56474AB9-76CA-435B-AB4B-88D96AE98459}"/>
    <cellStyle name="Normal 14" xfId="4842" xr:uid="{C098C7F4-2EB3-4307-9D2A-174731DF1174}"/>
    <cellStyle name="Normal 14 2" xfId="4843" xr:uid="{34935594-3616-4EEB-A05C-A645E9CCC48A}"/>
    <cellStyle name="Normal 14 2 2" xfId="2731" xr:uid="{8B358095-BD8A-4B0F-AE02-BA65C0EEF4B0}"/>
    <cellStyle name="Normal 14 2 2 2" xfId="5534" xr:uid="{9C864566-7858-40A8-A8F7-7E11DAA10CE4}"/>
    <cellStyle name="Normal 14 3" xfId="3952" xr:uid="{0476C6DE-9605-4178-BFB1-A38093795FF4}"/>
    <cellStyle name="Normal 14 4" xfId="3954" xr:uid="{19D26260-5549-4261-85DA-DC9C257759A6}"/>
    <cellStyle name="Normal 15" xfId="3054" xr:uid="{45EF7CA1-AF1F-4C02-8CDB-895522CBB51D}"/>
    <cellStyle name="Normal 16" xfId="4845" xr:uid="{93D07FF5-50AE-44E8-8F98-27080BB65F1C}"/>
    <cellStyle name="Normal 17" xfId="2661" xr:uid="{E14852CF-F595-4C6E-8DD9-287CD7B02DC3}"/>
    <cellStyle name="Normal 18" xfId="4846" xr:uid="{4A6B90D7-3439-4955-9E25-04D461432039}"/>
    <cellStyle name="Normal 19" xfId="4847" xr:uid="{54437B94-868A-4DF4-8788-C6DA1DD54AF6}"/>
    <cellStyle name="Normal 19 2" xfId="4848" xr:uid="{15291923-07A0-4B8F-8F90-12CFE613F649}"/>
    <cellStyle name="Normal 19 3" xfId="4217" xr:uid="{8C2B7A0F-0FC8-45E4-8AB5-27F1CB3C7596}"/>
    <cellStyle name="Normal 193" xfId="2635" xr:uid="{254731FD-0BA7-44E2-A74C-1AAFB3C2D03B}"/>
    <cellStyle name="Normal 193 2" xfId="2660" xr:uid="{C81C3A10-D293-42A3-A400-DEEADEA2A286}"/>
    <cellStyle name="Normal 193 2 2" xfId="5329" xr:uid="{8E237A74-1D90-4498-A2C5-AE44690BE1AA}"/>
    <cellStyle name="Normal 193 2 2 2" xfId="6060" xr:uid="{601AF68A-E458-4610-B5D4-0C4E29F38D16}"/>
    <cellStyle name="Normal 193 2 3" xfId="5694" xr:uid="{BF1A33D1-51DC-4A9F-999E-5B09A8827C19}"/>
    <cellStyle name="Normal 193 3" xfId="4262" xr:uid="{9C8CF584-62F9-4F81-946D-181A5B72DE55}"/>
    <cellStyle name="Normal 193 3 2" xfId="6024" xr:uid="{B8FBCD1F-F264-47F4-91A1-24688548534D}"/>
    <cellStyle name="Normal 193 4" xfId="5483" xr:uid="{DC89D867-1A88-4CA3-9ACF-34659FCF6DAF}"/>
    <cellStyle name="Normal 2" xfId="1293" xr:uid="{00000000-0005-0000-0000-000016050000}"/>
    <cellStyle name="Normal 2 10" xfId="4611" xr:uid="{DC466A46-2205-4413-B572-104DFF680315}"/>
    <cellStyle name="Normal 2 100" xfId="4851" xr:uid="{575962BD-603C-4422-939F-8EE97E1AB703}"/>
    <cellStyle name="Normal 2 100 2" xfId="5822" xr:uid="{6D799B95-C7EC-4D4C-95FB-7232976BE044}"/>
    <cellStyle name="Normal 2 101" xfId="4852" xr:uid="{A4A71830-9E28-4420-A819-575C906C36FC}"/>
    <cellStyle name="Normal 2 102" xfId="2663" xr:uid="{2A09892C-A622-4DB8-B5C0-DC2080263EB7}"/>
    <cellStyle name="normal 2 103" xfId="4850" xr:uid="{D99CDE8E-11EA-4E5C-B1B4-B8A4779072C7}"/>
    <cellStyle name="normal 2 104" xfId="5380" xr:uid="{56254BDC-0810-47F3-85E3-26CD9C36C641}"/>
    <cellStyle name="normal 2 105" xfId="5502" xr:uid="{2A264CB7-D476-4802-8D8C-2121A5513E92}"/>
    <cellStyle name="normal 2 106" xfId="5470" xr:uid="{C9347C5B-1310-4382-B515-B59C956DD84A}"/>
    <cellStyle name="normal 2 107" xfId="5428" xr:uid="{B19A9139-5B75-4C46-833B-A271549D32FF}"/>
    <cellStyle name="normal 2 108" xfId="6139" xr:uid="{7D033183-A74B-4422-960B-92025ED2EF46}"/>
    <cellStyle name="normal 2 109" xfId="5436" xr:uid="{8EC2D3B5-78FD-46B6-9085-FECDD880C089}"/>
    <cellStyle name="Normal 2 11" xfId="4710" xr:uid="{54954D25-1328-423F-A03F-61CA236470A1}"/>
    <cellStyle name="Normal 2 12" xfId="4453" xr:uid="{67F02269-95AA-40DF-8DCA-716890D44D78}"/>
    <cellStyle name="Normal 2 13" xfId="4455" xr:uid="{AFFEFA4C-BF79-4F5F-B49E-854ACBAA8CD8}"/>
    <cellStyle name="Normal 2 14" xfId="4457" xr:uid="{22DDFA6D-7F20-4709-93AB-479A412EECB7}"/>
    <cellStyle name="normal 2 15" xfId="4854" xr:uid="{34C8809F-D7F4-433D-B4F2-BBD75F005C89}"/>
    <cellStyle name="Normal 2 16" xfId="3713" xr:uid="{CE56171C-0477-466C-B3D3-A089F427EEC4}"/>
    <cellStyle name="Normal 2 16 2" xfId="5648" xr:uid="{17AC306F-B5E7-4811-953F-B9162AEE8555}"/>
    <cellStyle name="Normal 2 17" xfId="4856" xr:uid="{59793F80-6996-407F-9E51-812EFD10F97E}"/>
    <cellStyle name="Normal 2 17 2" xfId="5825" xr:uid="{80A5F0B8-9DE6-4B74-8210-1BEFE16EA06D}"/>
    <cellStyle name="Normal 2 18" xfId="4859" xr:uid="{FF49A7F0-EE89-4889-95AC-98761B8F217C}"/>
    <cellStyle name="Normal 2 18 2" xfId="5827" xr:uid="{9ECEC378-3CD9-4240-BF0B-BAC40621DCE1}"/>
    <cellStyle name="Normal 2 19" xfId="3796" xr:uid="{D4BE8E7E-384B-4401-BFE3-01C87AE4D9EC}"/>
    <cellStyle name="Normal 2 19 2" xfId="5654" xr:uid="{BF1E0B1F-4138-4BDD-92CC-1141CE496001}"/>
    <cellStyle name="Normal 2 2" xfId="1294" xr:uid="{00000000-0005-0000-0000-000017050000}"/>
    <cellStyle name="normal 2 2 10" xfId="4829" xr:uid="{4DC36B4F-E99A-4803-819E-C26847A127D1}"/>
    <cellStyle name="Normal 2 2 100" xfId="4861" xr:uid="{814ABF42-F5D1-49E3-A025-279DFC48CEC7}"/>
    <cellStyle name="Normal 2 2 100 2" xfId="5828" xr:uid="{0095481F-7DA5-4C43-9FA4-4382A6E9900F}"/>
    <cellStyle name="Normal 2 2 101" xfId="4862" xr:uid="{0C23E38B-763E-4A69-8AF4-8D40595B8DC2}"/>
    <cellStyle name="Normal 2 2 101 2" xfId="5829" xr:uid="{42BFD60E-3B72-4C43-B312-7846B1139DB8}"/>
    <cellStyle name="Normal 2 2 102" xfId="4863" xr:uid="{96F9DD58-2AAC-4FF3-BABA-48C57CCF911B}"/>
    <cellStyle name="Normal 2 2 102 2" xfId="5830" xr:uid="{87015E92-2768-4887-B0B9-7E76936D4332}"/>
    <cellStyle name="Normal 2 2 103" xfId="4864" xr:uid="{8FBE6E50-C34D-4CC8-B565-030DC5D8992B}"/>
    <cellStyle name="Normal 2 2 103 2" xfId="5831" xr:uid="{A8CE8D85-748C-4CF2-9478-9A554CCC1336}"/>
    <cellStyle name="Normal 2 2 104" xfId="3708" xr:uid="{427FB442-7365-4E0C-B9C2-4DCB0C9A8224}"/>
    <cellStyle name="Normal 2 2 104 2" xfId="5646" xr:uid="{5AF949D1-4E4F-4325-92A6-E05F77232E64}"/>
    <cellStyle name="Normal 2 2 105" xfId="4865" xr:uid="{3EF39DC1-19EB-48C4-A9FC-C8207D8A5063}"/>
    <cellStyle name="Normal 2 2 105 2" xfId="5832" xr:uid="{8FFBA832-2A96-4978-B7BE-668AE6814C5E}"/>
    <cellStyle name="Normal 2 2 106" xfId="4866" xr:uid="{894E7F57-EE82-436D-805D-645A68AD9FD9}"/>
    <cellStyle name="Normal 2 2 107" xfId="4867" xr:uid="{01CE6098-8CBC-4C16-B05C-6A79B9CF967C}"/>
    <cellStyle name="Normal 2 2 108" xfId="4868" xr:uid="{6FB374AD-B651-4FB8-B9C0-83AFA3EAE5E5}"/>
    <cellStyle name="Normal 2 2 109" xfId="4860" xr:uid="{892FD899-A871-4930-AA83-2ECC86AC8A8D}"/>
    <cellStyle name="Normal 2 2 11" xfId="4870" xr:uid="{0FBF3110-AD17-497F-BEDE-9DF7D20F4DD1}"/>
    <cellStyle name="Normal 2 2 11 2" xfId="5833" xr:uid="{F110FBB0-308A-42A3-A0D8-A7F3D0EF5421}"/>
    <cellStyle name="Normal 2 2 110" xfId="5381" xr:uid="{1F1EC5CE-AA42-4A19-BF74-5B1FBFA156A1}"/>
    <cellStyle name="Normal 2 2 111" xfId="5503" xr:uid="{90D03FFB-D707-41CA-AE0D-9E6DE91BF100}"/>
    <cellStyle name="Normal 2 2 112" xfId="5406" xr:uid="{B3A425C0-7D17-46A9-B641-EA8DFBD6E47A}"/>
    <cellStyle name="Normal 2 2 113" xfId="5515" xr:uid="{D313183A-BF5A-4AE6-A094-23C5BE483C08}"/>
    <cellStyle name="Normal 2 2 114" xfId="5393" xr:uid="{D2AB9D1A-4203-4F2F-8F05-A0A3AFADD29E}"/>
    <cellStyle name="Normal 2 2 115" xfId="5485" xr:uid="{A8B149BB-2991-446C-A814-78B6E4A4E857}"/>
    <cellStyle name="Normal 2 2 12" xfId="2769" xr:uid="{8C902DCB-D20E-4BC7-AC81-22D25F9321B6}"/>
    <cellStyle name="Normal 2 2 12 2" xfId="5542" xr:uid="{02099A8A-8E51-4C67-9F94-A51E2B620345}"/>
    <cellStyle name="Normal 2 2 13" xfId="4871" xr:uid="{54442E8E-C1E2-4A89-A914-9E29905E3A47}"/>
    <cellStyle name="Normal 2 2 13 2" xfId="5834" xr:uid="{FACB0011-041F-4F59-88F5-D3CE2330D495}"/>
    <cellStyle name="Normal 2 2 14" xfId="4872" xr:uid="{695DDCE1-A8DD-4173-B764-490A1F505AC0}"/>
    <cellStyle name="Normal 2 2 14 2" xfId="5835" xr:uid="{BF84AA3D-2C94-4B69-8649-69899C9C1552}"/>
    <cellStyle name="Normal 2 2 15" xfId="3961" xr:uid="{6B96F815-C0CA-47C0-8595-277B27879A4D}"/>
    <cellStyle name="Normal 2 2 15 2" xfId="5675" xr:uid="{87C643F2-2D7B-4507-BB74-0FCADFDC9A8D}"/>
    <cellStyle name="Normal 2 2 16" xfId="3966" xr:uid="{AF517258-0336-4DD0-8AED-F837BECC4ABF}"/>
    <cellStyle name="Normal 2 2 16 2" xfId="5677" xr:uid="{ACD52212-C176-4AFF-B99D-38E370CEA168}"/>
    <cellStyle name="Normal 2 2 17" xfId="4874" xr:uid="{8049ADF3-F4E3-4BFF-83D9-138B9E506BD5}"/>
    <cellStyle name="Normal 2 2 17 2" xfId="5837" xr:uid="{56C6B0E7-CB08-46F2-8CC9-ADEC4160923F}"/>
    <cellStyle name="Normal 2 2 18" xfId="4876" xr:uid="{E7AD4838-197A-40A9-B585-5D193CD08124}"/>
    <cellStyle name="Normal 2 2 18 2" xfId="5839" xr:uid="{96F47475-2A8A-4D32-80FA-0EFE615BB129}"/>
    <cellStyle name="Normal 2 2 19" xfId="4878" xr:uid="{C24CE405-9FEE-4BAA-ADF6-FD784D76DE43}"/>
    <cellStyle name="Normal 2 2 19 2" xfId="5841" xr:uid="{8489D18F-A78F-4503-BCA9-B328F50B8447}"/>
    <cellStyle name="Normal 2 2 2" xfId="1295" xr:uid="{00000000-0005-0000-0000-000018050000}"/>
    <cellStyle name="normal 2 2 2 2" xfId="4879" xr:uid="{F25E1D8F-73C6-4108-9C9A-2A35122FA896}"/>
    <cellStyle name="Normal 2 2 20" xfId="3960" xr:uid="{1CB86085-1CA1-4D30-9438-4583A6029373}"/>
    <cellStyle name="Normal 2 2 20 2" xfId="5674" xr:uid="{63AF0964-99FF-46CD-BFA9-DD675E5FA708}"/>
    <cellStyle name="Normal 2 2 21" xfId="3965" xr:uid="{B4460178-68FE-4BE2-99DB-7A9537E78595}"/>
    <cellStyle name="Normal 2 2 21 2" xfId="5676" xr:uid="{650349EE-DC73-410E-BB4A-2CC6209386FC}"/>
    <cellStyle name="Normal 2 2 22" xfId="4873" xr:uid="{F3B6E0D0-8054-43F2-BFAF-42438D8D6C4C}"/>
    <cellStyle name="Normal 2 2 22 2" xfId="5836" xr:uid="{79DEFF3E-6FE7-44FA-9C11-B0C7F8EF7618}"/>
    <cellStyle name="Normal 2 2 23" xfId="4875" xr:uid="{2B278118-9F3D-4149-A9F0-4957E01FE37F}"/>
    <cellStyle name="Normal 2 2 23 2" xfId="5838" xr:uid="{880A8B3F-0D3E-4189-AA5E-B2203F8BF406}"/>
    <cellStyle name="Normal 2 2 24" xfId="4877" xr:uid="{7D322FF4-1AA2-41BA-AA87-60E47274E272}"/>
    <cellStyle name="Normal 2 2 24 2" xfId="5840" xr:uid="{F826F5EE-5718-4381-94CE-93CAE90F9C34}"/>
    <cellStyle name="Normal 2 2 25" xfId="4881" xr:uid="{C6925E93-399C-4758-876F-24B4B4BF5513}"/>
    <cellStyle name="Normal 2 2 25 2" xfId="5843" xr:uid="{80BD436F-E19E-4457-8F8E-930C461D94EC}"/>
    <cellStyle name="Normal 2 2 26" xfId="4883" xr:uid="{EBD1BBF1-A12F-45E7-AE73-5458444FB2FB}"/>
    <cellStyle name="Normal 2 2 26 2" xfId="5845" xr:uid="{8E348239-AE23-40F6-AFFE-E6D1366F926D}"/>
    <cellStyle name="Normal 2 2 27" xfId="4885" xr:uid="{6539C9F9-F1B3-4302-90D6-5DAC48C738AC}"/>
    <cellStyle name="Normal 2 2 27 2" xfId="5847" xr:uid="{519F9116-D944-43B1-A7B2-DC87BCC240D3}"/>
    <cellStyle name="Normal 2 2 28" xfId="3431" xr:uid="{29785E93-1832-49D4-BE8F-9D388DBC7B9C}"/>
    <cellStyle name="Normal 2 2 28 2" xfId="5609" xr:uid="{5631E420-DEB9-4978-B111-F2B5E172329F}"/>
    <cellStyle name="Normal 2 2 29" xfId="3435" xr:uid="{0267E1D9-8B9B-41EF-A1A2-996F63538732}"/>
    <cellStyle name="Normal 2 2 29 2" xfId="5611" xr:uid="{16CA8250-402B-4583-AB5B-6F338DE9299D}"/>
    <cellStyle name="Normal 2 2 3" xfId="1296" xr:uid="{00000000-0005-0000-0000-000019050000}"/>
    <cellStyle name="Normal 2 2 3 2" xfId="2646" xr:uid="{4CFED730-EDE7-418F-AC88-86D7C4BBC7B8}"/>
    <cellStyle name="normal 2 2 3 3" xfId="4886" xr:uid="{ACEDB836-909C-461E-94B6-88BEF6881A22}"/>
    <cellStyle name="normal 2 2 3 4" xfId="5382" xr:uid="{B43A284D-24C8-43C9-B855-9AFB59B77F9F}"/>
    <cellStyle name="normal 2 2 3 5" xfId="5504" xr:uid="{6A77A63E-9EB8-470B-8BBA-1259529E4223}"/>
    <cellStyle name="normal 2 2 3 6" xfId="5469" xr:uid="{186CD812-91F4-462D-95F4-ABC6DB94C476}"/>
    <cellStyle name="normal 2 2 3 7" xfId="5487" xr:uid="{BBA041E3-09CE-4582-BDE3-9A2461263D9B}"/>
    <cellStyle name="normal 2 2 3 8" xfId="5408" xr:uid="{D59EEAC4-D6FC-4332-8BEB-FF917DACDA2E}"/>
    <cellStyle name="normal 2 2 3 9" xfId="5462" xr:uid="{DF8B388D-5F95-4360-BCFD-38FD4185939A}"/>
    <cellStyle name="Normal 2 2 30" xfId="4880" xr:uid="{70D847F8-1F54-4453-9481-1FE6D29435E3}"/>
    <cellStyle name="Normal 2 2 30 2" xfId="5842" xr:uid="{754299B5-4220-4336-932E-8E37C85C3E54}"/>
    <cellStyle name="Normal 2 2 31" xfId="4882" xr:uid="{928D2544-7BDC-4D33-9EF1-2B7B966ADDC9}"/>
    <cellStyle name="Normal 2 2 31 2" xfId="5844" xr:uid="{A96BCCF9-3112-48C0-B6C3-CA4AA8DED2B5}"/>
    <cellStyle name="Normal 2 2 32" xfId="4884" xr:uid="{F02C1EF3-D2D4-4291-B294-4F209E022B9F}"/>
    <cellStyle name="Normal 2 2 32 2" xfId="5846" xr:uid="{1CB97439-1924-4774-99D6-EF646E954B2E}"/>
    <cellStyle name="Normal 2 2 33" xfId="3430" xr:uid="{21827C62-FB23-4297-9F99-269B21328222}"/>
    <cellStyle name="Normal 2 2 33 2" xfId="5608" xr:uid="{E0E14133-C683-4FF6-BDC1-4ED6981F2931}"/>
    <cellStyle name="Normal 2 2 34" xfId="3434" xr:uid="{E64432A5-8225-4F29-B130-ACF28AA8F193}"/>
    <cellStyle name="Normal 2 2 34 2" xfId="5610" xr:uid="{6AAFAE39-CCEB-4943-8832-E40EF90C321D}"/>
    <cellStyle name="Normal 2 2 35" xfId="3443" xr:uid="{5DB5682C-E945-4031-A02A-93E5B0FAA74A}"/>
    <cellStyle name="Normal 2 2 35 2" xfId="5613" xr:uid="{1CA5EDDB-FA50-43C3-B268-29DA1C2A4B76}"/>
    <cellStyle name="Normal 2 2 36" xfId="3448" xr:uid="{AA256DD1-D641-4594-93CD-6AB3E9F1FECE}"/>
    <cellStyle name="Normal 2 2 36 2" xfId="5616" xr:uid="{63EAB4C1-31CF-4212-9782-25BDB2D11C8C}"/>
    <cellStyle name="Normal 2 2 37" xfId="4401" xr:uid="{93A4D265-3BC3-436B-92E8-99D3BB27B553}"/>
    <cellStyle name="Normal 2 2 37 2" xfId="5730" xr:uid="{7A10A587-A117-4853-A032-4547BED0FB77}"/>
    <cellStyle name="Normal 2 2 38" xfId="4888" xr:uid="{07DF8685-D030-4855-A806-7EADA2E893CC}"/>
    <cellStyle name="Normal 2 2 38 2" xfId="5849" xr:uid="{C505A0F9-1FB9-4DCB-AC5A-3B055AD5BBDE}"/>
    <cellStyle name="Normal 2 2 39" xfId="4890" xr:uid="{D2A3B206-6386-48AC-8D11-945E924096F3}"/>
    <cellStyle name="Normal 2 2 39 2" xfId="5851" xr:uid="{5AF2B257-E02A-4131-8409-AC4AACFBE96C}"/>
    <cellStyle name="normal 2 2 4" xfId="4891" xr:uid="{72A40DCD-45DA-491A-ABE2-18BA02C8C7D7}"/>
    <cellStyle name="Normal 2 2 40" xfId="3442" xr:uid="{87EA5366-20FB-4CEE-874B-C3D355300538}"/>
    <cellStyle name="Normal 2 2 40 2" xfId="5612" xr:uid="{E2523899-0AB6-4D42-9E66-606C6C1D6885}"/>
    <cellStyle name="Normal 2 2 41" xfId="3447" xr:uid="{4D77548A-B244-4CBB-9BAC-31DF3603479E}"/>
    <cellStyle name="Normal 2 2 41 2" xfId="5615" xr:uid="{79B959F5-A02C-49C8-89B5-FCB9EFE3F29F}"/>
    <cellStyle name="Normal 2 2 42" xfId="4400" xr:uid="{F223D27C-6D92-4B2A-90CD-6AC8670057A7}"/>
    <cellStyle name="Normal 2 2 42 2" xfId="5729" xr:uid="{1F64D75A-FC96-40C6-8A7B-C4850E9BC0CA}"/>
    <cellStyle name="Normal 2 2 43" xfId="4887" xr:uid="{D013506E-B52B-48C9-9AE5-8EB27E970159}"/>
    <cellStyle name="Normal 2 2 43 2" xfId="5848" xr:uid="{B46D64F9-F6B3-4840-BEC1-B899112DA39C}"/>
    <cellStyle name="Normal 2 2 44" xfId="4889" xr:uid="{6D814EAE-F82D-4DD5-B43C-EE155651CD94}"/>
    <cellStyle name="Normal 2 2 44 2" xfId="5850" xr:uid="{3C7E0167-4E82-4948-B968-6C3093C21999}"/>
    <cellStyle name="Normal 2 2 45" xfId="4893" xr:uid="{8D0E1E47-EFB2-4993-9A2C-DC2085A40CFF}"/>
    <cellStyle name="Normal 2 2 45 2" xfId="5853" xr:uid="{B7429E7D-95F1-4E77-869E-60D47A79FC9A}"/>
    <cellStyle name="Normal 2 2 46" xfId="4895" xr:uid="{02B42241-96DF-4C03-AE1B-4C9D28CDD504}"/>
    <cellStyle name="Normal 2 2 46 2" xfId="5855" xr:uid="{FAA8B998-485C-41AB-B561-0D46F4E0FFAC}"/>
    <cellStyle name="Normal 2 2 47" xfId="4897" xr:uid="{9613109B-AB4A-4BCC-B667-C04A9C3D8A14}"/>
    <cellStyle name="Normal 2 2 47 2" xfId="5857" xr:uid="{727CEAF5-13BF-419F-9B4E-F5952F8737F0}"/>
    <cellStyle name="Normal 2 2 48" xfId="4899" xr:uid="{1873F98A-591A-4AF9-8E90-18DFD3B29D21}"/>
    <cellStyle name="Normal 2 2 48 2" xfId="5859" xr:uid="{22D38DA7-8AD8-4708-AD6F-2B88E4FAC350}"/>
    <cellStyle name="Normal 2 2 49" xfId="4901" xr:uid="{BAF2E864-5BB3-4DB7-8E81-842E6A086083}"/>
    <cellStyle name="Normal 2 2 49 2" xfId="5861" xr:uid="{C1AF0ABF-988E-4839-B9C4-F1D17098D004}"/>
    <cellStyle name="normal 2 2 5" xfId="3248" xr:uid="{90BDCE0E-7B6E-4ED0-A3B3-4CAE0692F91E}"/>
    <cellStyle name="Normal 2 2 50" xfId="4892" xr:uid="{0B8136F2-87C5-456A-BD82-8CA00984744A}"/>
    <cellStyle name="Normal 2 2 50 2" xfId="5852" xr:uid="{A0DEBA8E-E36C-4237-8256-AC364C2E7094}"/>
    <cellStyle name="Normal 2 2 51" xfId="4894" xr:uid="{1D6A6BBD-90C8-4756-9DB7-524D65213A2B}"/>
    <cellStyle name="Normal 2 2 51 2" xfId="5854" xr:uid="{B49529C5-3CF7-4E43-8843-3E339471152B}"/>
    <cellStyle name="Normal 2 2 52" xfId="4896" xr:uid="{29C3D10C-4E6E-4A33-8755-81F19AD2E89F}"/>
    <cellStyle name="Normal 2 2 52 2" xfId="5856" xr:uid="{B1117862-CD3B-4E1D-A30D-77CEFB76A6A7}"/>
    <cellStyle name="Normal 2 2 53" xfId="4898" xr:uid="{974B5AC5-D055-4070-B276-6B445777ED0E}"/>
    <cellStyle name="Normal 2 2 53 2" xfId="5858" xr:uid="{7AE43DD0-C354-47D9-89FA-0B9BD3980EB3}"/>
    <cellStyle name="Normal 2 2 54" xfId="4900" xr:uid="{1289B36E-E6E2-4DE6-98E1-23F189E4B93C}"/>
    <cellStyle name="Normal 2 2 54 2" xfId="5860" xr:uid="{44345146-8450-4996-B5E2-1264DE8538FA}"/>
    <cellStyle name="Normal 2 2 55" xfId="4903" xr:uid="{230CBAD1-6828-49E7-A1B3-0B0438359E70}"/>
    <cellStyle name="Normal 2 2 55 2" xfId="5863" xr:uid="{D1837CBB-508B-4553-976E-7AB80FFF112E}"/>
    <cellStyle name="Normal 2 2 56" xfId="4905" xr:uid="{FDCB1C86-1398-4631-8BFA-2D93E29788C9}"/>
    <cellStyle name="Normal 2 2 56 2" xfId="5865" xr:uid="{3E67A822-0E99-4A66-A93B-0218A90ABB28}"/>
    <cellStyle name="Normal 2 2 57" xfId="4907" xr:uid="{A84019AB-147D-4742-B2F0-24949A81F060}"/>
    <cellStyle name="Normal 2 2 57 2" xfId="5867" xr:uid="{B6260BCA-51B4-4D07-874E-E0E8EB815302}"/>
    <cellStyle name="Normal 2 2 58" xfId="4909" xr:uid="{3CE393E4-B44C-44A1-8A11-CD4C6730C6D6}"/>
    <cellStyle name="Normal 2 2 58 2" xfId="5869" xr:uid="{E213F674-252B-402A-9E3E-BBDFF6CDBF73}"/>
    <cellStyle name="Normal 2 2 59" xfId="4911" xr:uid="{37674A3A-6737-472E-ABC4-31B6E01818DC}"/>
    <cellStyle name="Normal 2 2 59 2" xfId="5871" xr:uid="{BF82FECF-E50C-4196-9B78-AF22CB5DC95A}"/>
    <cellStyle name="normal 2 2 6" xfId="4389" xr:uid="{49599063-92BE-45B8-9791-98F720D44F4F}"/>
    <cellStyle name="Normal 2 2 60" xfId="4902" xr:uid="{B6542575-F665-496E-BD43-4179C879A826}"/>
    <cellStyle name="Normal 2 2 60 2" xfId="5862" xr:uid="{D406D01C-04FB-42C3-9187-73D74D51219C}"/>
    <cellStyle name="Normal 2 2 61" xfId="4904" xr:uid="{7284DA70-3C6E-4529-A09E-BFA81612FE8A}"/>
    <cellStyle name="Normal 2 2 61 2" xfId="5864" xr:uid="{710A3823-0F2C-4B50-BCBD-7A1F6BECC980}"/>
    <cellStyle name="Normal 2 2 62" xfId="4906" xr:uid="{B53DC47E-B33D-49E7-B3CC-745AD943EE1A}"/>
    <cellStyle name="Normal 2 2 62 2" xfId="5866" xr:uid="{0291010B-6A41-4A9C-8A9D-8418F2E71467}"/>
    <cellStyle name="Normal 2 2 63" xfId="4908" xr:uid="{2E7BEFAA-0A39-4655-BBFE-46472B9D3CAF}"/>
    <cellStyle name="Normal 2 2 63 2" xfId="5868" xr:uid="{11266ED8-3E47-47FB-95AD-5D6BA7F695BB}"/>
    <cellStyle name="Normal 2 2 64" xfId="4910" xr:uid="{D3B991E8-962D-4F15-B6BE-D55D85DB3E40}"/>
    <cellStyle name="Normal 2 2 64 2" xfId="5870" xr:uid="{D19DD787-430A-41F2-9A0A-7ABC328A879B}"/>
    <cellStyle name="Normal 2 2 65" xfId="4913" xr:uid="{16F8ACD4-6A52-43FB-BA52-0AF309287753}"/>
    <cellStyle name="Normal 2 2 65 2" xfId="5873" xr:uid="{5373FC70-7331-48FD-8C73-D56AD341AB6B}"/>
    <cellStyle name="Normal 2 2 66" xfId="4915" xr:uid="{5E70BDBD-411A-4379-A022-D2AFBEE5C362}"/>
    <cellStyle name="Normal 2 2 66 2" xfId="5875" xr:uid="{179A57F9-64A4-417A-B97E-2D400CDD96A5}"/>
    <cellStyle name="Normal 2 2 67" xfId="4917" xr:uid="{B3579EA1-9E38-45BD-B699-CA6D995E0BAE}"/>
    <cellStyle name="Normal 2 2 67 2" xfId="5877" xr:uid="{426E4A8B-779A-460D-A537-0971A9002B3E}"/>
    <cellStyle name="Normal 2 2 68" xfId="2761" xr:uid="{11C0F0D9-150F-4DB2-9F0F-6FC26BCE0F14}"/>
    <cellStyle name="Normal 2 2 68 2" xfId="5541" xr:uid="{BA24E0EC-6338-48E4-8BC6-17BE7418445D}"/>
    <cellStyle name="Normal 2 2 69" xfId="2804" xr:uid="{BA746F53-132C-42C5-A3FF-83067F4D73EC}"/>
    <cellStyle name="Normal 2 2 69 2" xfId="5549" xr:uid="{741F599D-E586-4015-ACF2-24724862CB91}"/>
    <cellStyle name="normal 2 2 7" xfId="4085" xr:uid="{182B2CBB-A422-4DCA-BB8A-1FA6EFC6B12F}"/>
    <cellStyle name="Normal 2 2 70" xfId="4912" xr:uid="{882CD1CB-0A87-4952-AB9E-4EEDED914BB3}"/>
    <cellStyle name="Normal 2 2 70 2" xfId="5872" xr:uid="{29582CF1-0AFC-4962-9AE6-A7320DF2BDAF}"/>
    <cellStyle name="Normal 2 2 71" xfId="4914" xr:uid="{13F3C986-90B2-4E7E-931B-DD439907F133}"/>
    <cellStyle name="Normal 2 2 71 2" xfId="5874" xr:uid="{E9506D4D-DAEA-45C8-9FB8-1CA75496F399}"/>
    <cellStyle name="Normal 2 2 72" xfId="4916" xr:uid="{AB3A985D-7942-421B-A020-08B461666E77}"/>
    <cellStyle name="Normal 2 2 72 2" xfId="5876" xr:uid="{D4BA50EE-E35B-4FDA-8216-CF610DE4AE20}"/>
    <cellStyle name="Normal 2 2 73" xfId="2760" xr:uid="{D3153B0E-18CE-4E38-9D5D-9EE6C011BC8F}"/>
    <cellStyle name="Normal 2 2 73 2" xfId="5540" xr:uid="{AF5BA510-4FBB-4E45-ABAB-65008D9DF7EF}"/>
    <cellStyle name="Normal 2 2 74" xfId="2803" xr:uid="{04144242-4168-4B97-8CAD-18FD943055A8}"/>
    <cellStyle name="Normal 2 2 74 2" xfId="5548" xr:uid="{5B8DD79C-E1A6-41B4-94FC-99E94D2A7988}"/>
    <cellStyle name="Normal 2 2 75" xfId="2825" xr:uid="{74EF791C-39B8-4EFD-9231-E588436551FF}"/>
    <cellStyle name="Normal 2 2 75 2" xfId="5555" xr:uid="{A29F2CB6-ABE1-4590-BC25-239F6952EE11}"/>
    <cellStyle name="Normal 2 2 76" xfId="2832" xr:uid="{EA7926C2-BFE6-4990-ADF5-97C9CEFE1A51}"/>
    <cellStyle name="Normal 2 2 76 2" xfId="5558" xr:uid="{7CEAEDAB-0CB4-4722-9A8B-DA742C24E780}"/>
    <cellStyle name="Normal 2 2 77" xfId="2785" xr:uid="{D64B3F60-F47E-4A61-B040-57E07F1AF0B6}"/>
    <cellStyle name="Normal 2 2 77 2" xfId="5544" xr:uid="{02F40117-039A-4FAF-8824-13D2859E393C}"/>
    <cellStyle name="Normal 2 2 78" xfId="2806" xr:uid="{D68B7974-BA0B-43F3-9A27-2B9BB4610C36}"/>
    <cellStyle name="Normal 2 2 78 2" xfId="5551" xr:uid="{DAA4BD25-19BE-487A-931E-7FFE86B11C28}"/>
    <cellStyle name="Normal 2 2 79" xfId="3459" xr:uid="{03E76E3B-ADAF-4136-BF23-C3687C201F6A}"/>
    <cellStyle name="Normal 2 2 79 2" xfId="5620" xr:uid="{27BBAAB7-4B8C-453B-9BB5-B38597968243}"/>
    <cellStyle name="normal 2 2 8" xfId="4918" xr:uid="{1E2D9C7C-4DFB-47FB-A2C3-6CFFFA24381E}"/>
    <cellStyle name="Normal 2 2 80" xfId="2824" xr:uid="{8E88F203-F035-43AD-9DAC-CA022E10BD65}"/>
    <cellStyle name="Normal 2 2 80 2" xfId="5554" xr:uid="{E00307D4-B283-439D-881B-18F03BA434E3}"/>
    <cellStyle name="Normal 2 2 81" xfId="2831" xr:uid="{22023754-967E-457C-92B6-DDECECA4B961}"/>
    <cellStyle name="Normal 2 2 81 2" xfId="5557" xr:uid="{47AA4E17-98EA-4449-AA4D-E8BAC563E7EA}"/>
    <cellStyle name="Normal 2 2 82" xfId="2784" xr:uid="{3E9E0557-2859-4786-9405-7975068DCA1C}"/>
    <cellStyle name="Normal 2 2 82 2" xfId="5543" xr:uid="{7BC73C1D-F3D7-4E3C-BB56-FD3CFBA0B2B8}"/>
    <cellStyle name="Normal 2 2 83" xfId="2805" xr:uid="{A2F780CF-9C30-4EDA-BDF1-173E30AC9B09}"/>
    <cellStyle name="Normal 2 2 83 2" xfId="5550" xr:uid="{06062A53-9B74-4F46-BD0B-0B32C1CA228F}"/>
    <cellStyle name="Normal 2 2 84" xfId="3458" xr:uid="{3FAEA97D-4255-432E-9FC0-31720AE7BC6B}"/>
    <cellStyle name="Normal 2 2 84 2" xfId="5619" xr:uid="{59486959-3476-42D0-8137-25FD4A5F7F21}"/>
    <cellStyle name="Normal 2 2 85" xfId="4920" xr:uid="{0D0F8AE3-1EBE-4C7E-B43A-E79224DC582C}"/>
    <cellStyle name="Normal 2 2 85 2" xfId="5879" xr:uid="{CB714DE3-D7BB-4684-9602-6EACC77BD18C}"/>
    <cellStyle name="Normal 2 2 86" xfId="4922" xr:uid="{40C6314C-010F-42FE-A9F1-15C1FFC5E23E}"/>
    <cellStyle name="Normal 2 2 86 2" xfId="5881" xr:uid="{220ED661-193F-465D-BFD0-C16A76ED7800}"/>
    <cellStyle name="Normal 2 2 87" xfId="4924" xr:uid="{F872C50B-BBBA-4531-84D0-2F975BE0B6C2}"/>
    <cellStyle name="Normal 2 2 87 2" xfId="5883" xr:uid="{25E79723-791D-47BB-A0B7-5883BA73515F}"/>
    <cellStyle name="Normal 2 2 88" xfId="4926" xr:uid="{21BBC124-45D4-4BBA-AC19-95B6ED7EA37E}"/>
    <cellStyle name="Normal 2 2 88 2" xfId="5885" xr:uid="{686DF7E1-6EDA-4689-AD48-708844CA7EEE}"/>
    <cellStyle name="Normal 2 2 89" xfId="4929" xr:uid="{453BE834-E7B5-4D15-918C-F527A5A501F3}"/>
    <cellStyle name="Normal 2 2 89 2" xfId="5887" xr:uid="{3EF8C978-3DF8-4E20-97E8-34EFFFDD6E63}"/>
    <cellStyle name="normal 2 2 9" xfId="4930" xr:uid="{77F4BDD0-AE1B-414C-A0CB-8920F7FB5CF1}"/>
    <cellStyle name="Normal 2 2 90" xfId="4919" xr:uid="{8E017BD2-3033-49A7-87E6-152EF3737A8A}"/>
    <cellStyle name="Normal 2 2 90 2" xfId="5878" xr:uid="{F761CE93-8FA6-41AF-80B3-03507624D5FB}"/>
    <cellStyle name="Normal 2 2 91" xfId="4921" xr:uid="{A8B79885-3997-4E4D-A5E5-9FCCE2A39868}"/>
    <cellStyle name="Normal 2 2 91 2" xfId="5880" xr:uid="{B1CA9A47-A0D6-4197-835C-6F2DC926FD25}"/>
    <cellStyle name="Normal 2 2 92" xfId="4923" xr:uid="{B7513DEA-1F84-4C85-9A74-4EA719688D53}"/>
    <cellStyle name="Normal 2 2 92 2" xfId="5882" xr:uid="{05B96BBA-9BFA-4079-AD0E-341EBAA5E33F}"/>
    <cellStyle name="Normal 2 2 93" xfId="4925" xr:uid="{C93598EE-87D4-439C-86A8-64FF356B9356}"/>
    <cellStyle name="Normal 2 2 93 2" xfId="5884" xr:uid="{980812AC-0C24-4696-9DBE-0645D44A0F7F}"/>
    <cellStyle name="Normal 2 2 94" xfId="4928" xr:uid="{F5BADE49-B1FD-478C-93FE-CB9BDB451A67}"/>
    <cellStyle name="Normal 2 2 94 2" xfId="5886" xr:uid="{1A405F3C-3C98-46F7-9FFB-BFCB7D1D867E}"/>
    <cellStyle name="Normal 2 2 95" xfId="4931" xr:uid="{DAD3AD76-6EB6-45EE-9E0A-F6DB4C55878D}"/>
    <cellStyle name="Normal 2 2 95 2" xfId="5888" xr:uid="{3DE0F7B7-241D-470C-97C2-0F7ABA884BE1}"/>
    <cellStyle name="Normal 2 2 96" xfId="4932" xr:uid="{B99F545E-1617-4A0A-8FE7-4EADB3DA477E}"/>
    <cellStyle name="Normal 2 2 96 2" xfId="5889" xr:uid="{76BC907A-4D02-481E-AAC8-CA554AB7E703}"/>
    <cellStyle name="Normal 2 2 97" xfId="4933" xr:uid="{0715F939-6B41-48E9-84A6-3A8CD2856238}"/>
    <cellStyle name="Normal 2 2 97 2" xfId="5890" xr:uid="{48D5CF3C-2389-46AF-835E-1E4B21D7F77E}"/>
    <cellStyle name="Normal 2 2 98" xfId="4934" xr:uid="{9E876CBB-7A9A-444E-BBDD-6A96CB19F005}"/>
    <cellStyle name="Normal 2 2 98 2" xfId="5891" xr:uid="{D7A198DE-6C33-4609-9F4B-83C9FB964D58}"/>
    <cellStyle name="Normal 2 2 99" xfId="4935" xr:uid="{0C6EAA38-DE02-4262-B9BF-DFD3A32714F6}"/>
    <cellStyle name="Normal 2 2 99 2" xfId="5892" xr:uid="{F40C8893-3737-40DF-87CF-391B511E83A8}"/>
    <cellStyle name="normal 2 2_B" xfId="3177" xr:uid="{D140690A-5F55-41FF-A441-1F94D9E75E38}"/>
    <cellStyle name="Normal 2 20" xfId="4853" xr:uid="{9FB43FAD-77CE-48C4-9ACF-CE3F9B16129E}"/>
    <cellStyle name="Normal 2 20 2" xfId="5823" xr:uid="{EEFB3FC3-14AF-4FF0-BAC1-E1A05E3241E3}"/>
    <cellStyle name="Normal 2 21" xfId="3712" xr:uid="{E6AF1C2C-D624-4B00-8F9F-E945A2024473}"/>
    <cellStyle name="Normal 2 21 2" xfId="5647" xr:uid="{3ACAAE88-59E9-4868-9E85-3F7AF224DACC}"/>
    <cellStyle name="Normal 2 22" xfId="4855" xr:uid="{A32652F9-9F75-4B36-9EDB-9BA35384A528}"/>
    <cellStyle name="Normal 2 22 2" xfId="5824" xr:uid="{A5CA2909-EEC6-4D15-B9D1-092AC8EC860A}"/>
    <cellStyle name="Normal 2 23" xfId="4858" xr:uid="{B12DC41A-8C30-49B3-9B4A-5D9EED987262}"/>
    <cellStyle name="Normal 2 23 2" xfId="5826" xr:uid="{877DAAF8-7D2C-4768-8AC6-DBB83C5F5D9A}"/>
    <cellStyle name="Normal 2 24" xfId="3794" xr:uid="{0268D5A8-FFDC-4BA6-BAA1-3CDC502CD6AC}"/>
    <cellStyle name="Normal 2 24 2" xfId="5653" xr:uid="{DE97AE97-884C-4E54-A599-225755D9F868}"/>
    <cellStyle name="Normal 2 25" xfId="4937" xr:uid="{3B6134BA-C073-430E-BAAE-59D8C29B0A58}"/>
    <cellStyle name="Normal 2 26" xfId="4939" xr:uid="{134CD5D8-7FBE-4C53-8BA4-5A8781F60FA3}"/>
    <cellStyle name="Normal 2 27" xfId="4941" xr:uid="{9E323C79-D77D-427A-B574-808F8691D5F6}"/>
    <cellStyle name="Normal 2 27 2" xfId="5896" xr:uid="{E2163B1C-AB9C-4069-8FF3-22C60DB12991}"/>
    <cellStyle name="Normal 2 28" xfId="4943" xr:uid="{7645CAF5-CED0-4BFF-A1A3-3C00239FB354}"/>
    <cellStyle name="Normal 2 28 2" xfId="5898" xr:uid="{58B4DCE9-BA38-4B5B-82E3-621765833E0B}"/>
    <cellStyle name="Normal 2 29" xfId="4945" xr:uid="{CC523C58-E263-4792-A7A4-4C065AFF538D}"/>
    <cellStyle name="Normal 2 29 2" xfId="5900" xr:uid="{EB4AB953-34C8-4A5C-834A-2AB3FEA025EF}"/>
    <cellStyle name="Normal 2 3" xfId="2642" xr:uid="{9686C351-4A09-4C34-8EA4-A5E470160D83}"/>
    <cellStyle name="normal 2 3 2" xfId="4947" xr:uid="{AD725883-A2FA-4943-B61E-C290385A0018}"/>
    <cellStyle name="normal 2 3 3" xfId="4948" xr:uid="{7015C5E2-E92E-4DBE-95AC-5B61EABDE405}"/>
    <cellStyle name="normal 2 3 4" xfId="4949" xr:uid="{CD4865E3-0CF3-4321-BD7C-48BB56DD5679}"/>
    <cellStyle name="normal 2 3 5" xfId="4849" xr:uid="{82EB7DBB-8718-4757-8596-9D4675010CBE}"/>
    <cellStyle name="normal 2 3 6" xfId="4946" xr:uid="{FEBDDE50-2256-48CF-A63F-4C19DD0445CD}"/>
    <cellStyle name="normal 2 3_B" xfId="3617" xr:uid="{7B13E146-E7FC-47D3-B042-1CF6493CB541}"/>
    <cellStyle name="Normal 2 30" xfId="4936" xr:uid="{4F1F4060-F27B-4F0B-B924-17920C3BADA1}"/>
    <cellStyle name="Normal 2 30 2" xfId="5893" xr:uid="{51C65B0B-D26B-4FB8-9A15-A71727212EA3}"/>
    <cellStyle name="Normal 2 31" xfId="4938" xr:uid="{BFA33EC7-E91E-4772-9E27-FF785C675630}"/>
    <cellStyle name="Normal 2 31 2" xfId="5894" xr:uid="{19D67BCF-F238-4D54-923B-B63C2E6CE863}"/>
    <cellStyle name="Normal 2 32" xfId="4940" xr:uid="{B5475BB6-7529-421A-B9E3-73AB66746088}"/>
    <cellStyle name="Normal 2 32 2" xfId="5895" xr:uid="{3A5013A0-B771-4631-ADF1-A6C52E8648A1}"/>
    <cellStyle name="Normal 2 33" xfId="4942" xr:uid="{D492002D-FDFB-4924-B8EE-7DE9F28DABB7}"/>
    <cellStyle name="Normal 2 33 2" xfId="5897" xr:uid="{60E94C2D-E84F-4E5D-A347-AFB74D7138FA}"/>
    <cellStyle name="Normal 2 34" xfId="4944" xr:uid="{485EB480-BE07-4A65-9821-3907A6305996}"/>
    <cellStyle name="Normal 2 34 2" xfId="5899" xr:uid="{23A46B8E-4180-409B-9FAC-A4FBC9E734DC}"/>
    <cellStyle name="Normal 2 35" xfId="4951" xr:uid="{6A76D006-72FE-4490-80CD-F9EB5079C73C}"/>
    <cellStyle name="Normal 2 35 2" xfId="5902" xr:uid="{5C71A53C-CFD7-4F1F-87FE-53348CECFCB4}"/>
    <cellStyle name="Normal 2 36" xfId="4953" xr:uid="{5367EF11-18EE-40B6-8442-2794E8A4E4FE}"/>
    <cellStyle name="Normal 2 36 2" xfId="5904" xr:uid="{EC471477-9776-4F6B-B38B-CB1FE04844C0}"/>
    <cellStyle name="Normal 2 37" xfId="4032" xr:uid="{36B1F528-8799-4F02-8656-67EBFCD132DE}"/>
    <cellStyle name="Normal 2 37 2" xfId="5685" xr:uid="{B960CADA-2384-48A0-AC54-C13C7DBC6E47}"/>
    <cellStyle name="Normal 2 38" xfId="4035" xr:uid="{1C5D0563-49F9-433E-899E-CEA723665EC6}"/>
    <cellStyle name="Normal 2 38 2" xfId="5687" xr:uid="{29F1FCF3-48F4-4E08-AC93-6B52DE58314B}"/>
    <cellStyle name="Normal 2 39" xfId="4955" xr:uid="{35C0F2FE-ED42-4DB0-8F95-06575E9F5293}"/>
    <cellStyle name="Normal 2 39 2" xfId="5906" xr:uid="{39A6D170-6892-4315-A4A4-7D06455A1054}"/>
    <cellStyle name="Normal 2 4" xfId="4956" xr:uid="{AD5A26CE-5981-418E-A323-CF82C3ADCB0E}"/>
    <cellStyle name="Normal 2 4 2" xfId="4957" xr:uid="{9D13FFD7-D8E3-45B1-B308-837CDFE4FE9D}"/>
    <cellStyle name="Normal 2 4 3" xfId="4958" xr:uid="{8BF84E0E-B10A-4BA5-890B-56827E9D6601}"/>
    <cellStyle name="Normal 2 40" xfId="4950" xr:uid="{BCF02521-3F52-4B22-A093-C3885FC8EC5F}"/>
    <cellStyle name="Normal 2 40 2" xfId="5901" xr:uid="{DC48B4C7-26BD-4778-BF3C-0A432C87FACA}"/>
    <cellStyle name="Normal 2 41" xfId="4952" xr:uid="{86216EAE-7625-4051-AC31-28D71A53CA00}"/>
    <cellStyle name="Normal 2 41 2" xfId="5903" xr:uid="{94BE0002-1ED5-485A-8082-D80A0BA50C0D}"/>
    <cellStyle name="Normal 2 42" xfId="4031" xr:uid="{C28EFBDB-5E1D-4513-AF1E-3411CF09EC97}"/>
    <cellStyle name="Normal 2 42 2" xfId="5684" xr:uid="{F62C737D-BA4B-40B2-AFC5-98C0B7A972A5}"/>
    <cellStyle name="Normal 2 43" xfId="4034" xr:uid="{F207AD43-5CCA-4948-8ACE-5D20C3A492E3}"/>
    <cellStyle name="Normal 2 43 2" xfId="5686" xr:uid="{A7889A1A-210A-4874-A2CC-B0E4BB35C990}"/>
    <cellStyle name="Normal 2 44" xfId="4954" xr:uid="{7D8DA165-C866-4660-B192-9E8ACCDEA961}"/>
    <cellStyle name="Normal 2 44 2" xfId="5905" xr:uid="{DC6FBBC0-4ABA-4A82-9A10-3550BEECE95A}"/>
    <cellStyle name="Normal 2 45" xfId="4960" xr:uid="{F9E4CBA9-DB26-4B9C-8369-DAF26D6CD8C4}"/>
    <cellStyle name="Normal 2 45 2" xfId="5908" xr:uid="{37BDF245-5777-435D-B0B2-2B543DFF7C91}"/>
    <cellStyle name="Normal 2 46" xfId="4962" xr:uid="{BF25A846-47BE-4477-A5D8-70DE15253BB4}"/>
    <cellStyle name="Normal 2 46 2" xfId="5910" xr:uid="{851B8B63-ECD1-4F71-9928-EBA4ABBFEEE5}"/>
    <cellStyle name="Normal 2 47" xfId="4582" xr:uid="{DD9F955E-4122-4513-8557-5956AA147D5A}"/>
    <cellStyle name="Normal 2 47 2" xfId="5746" xr:uid="{A31F8536-2BC3-4CDE-928B-3DBE41CD4E89}"/>
    <cellStyle name="Normal 2 48" xfId="4964" xr:uid="{CC898C6B-58A9-4786-8994-F0B1E6E13E1F}"/>
    <cellStyle name="Normal 2 48 2" xfId="5912" xr:uid="{644451BE-E220-4107-9D98-8C21FDA058C1}"/>
    <cellStyle name="Normal 2 49" xfId="4966" xr:uid="{3C6E1D40-0E31-4F1B-A9EA-7A6558C3A43B}"/>
    <cellStyle name="Normal 2 49 2" xfId="5914" xr:uid="{6C5CF7CE-4868-43B3-AE67-4AC7FF641EC2}"/>
    <cellStyle name="Normal 2 5" xfId="4967" xr:uid="{6C2BD41A-78C5-45A8-A985-10F08784EE7C}"/>
    <cellStyle name="Normal 2 5 2" xfId="4968" xr:uid="{9D218016-6A6F-4FFB-8E81-E73111089625}"/>
    <cellStyle name="Normal 2 5 2 2" xfId="5915" xr:uid="{40F7B1A1-397B-44C2-938F-844E9816A17C}"/>
    <cellStyle name="Normal 2 5 3" xfId="4969" xr:uid="{F278D7C8-7ECB-469E-A442-477BBFA3F1AD}"/>
    <cellStyle name="Normal 2 50" xfId="4959" xr:uid="{A34C4762-B736-4CA0-8571-E5472569CFF5}"/>
    <cellStyle name="Normal 2 50 2" xfId="5907" xr:uid="{21548873-2B71-4DC0-B41F-90BFDA33B747}"/>
    <cellStyle name="Normal 2 51" xfId="4961" xr:uid="{9F5FCC83-68A3-428A-BD64-D82B4B29BF44}"/>
    <cellStyle name="Normal 2 51 2" xfId="5909" xr:uid="{EA85B163-90DA-4EFA-AB28-CA189BF563E7}"/>
    <cellStyle name="Normal 2 52" xfId="4581" xr:uid="{9023BF1C-A6AC-4F75-91A8-24615C36754A}"/>
    <cellStyle name="Normal 2 52 2" xfId="5745" xr:uid="{7E79907C-F6AF-4FFE-A09A-808A60E773E6}"/>
    <cellStyle name="Normal 2 53" xfId="4963" xr:uid="{CFD943FB-341E-464D-963E-D8A566B912EE}"/>
    <cellStyle name="Normal 2 53 2" xfId="5911" xr:uid="{B1936D19-FFD9-4B52-A52A-CD325239D7B4}"/>
    <cellStyle name="Normal 2 54" xfId="4965" xr:uid="{5BF400E0-633D-43D2-9FE6-976C9C3D182F}"/>
    <cellStyle name="Normal 2 54 2" xfId="5913" xr:uid="{7B99F114-91FC-4955-9C53-08EF63A2ABD6}"/>
    <cellStyle name="Normal 2 55" xfId="2859" xr:uid="{CA3B96DC-8848-4E0A-A16C-49CBF5FBB04B}"/>
    <cellStyle name="Normal 2 55 2" xfId="5561" xr:uid="{6486DFDF-C1ED-41EA-A1FF-4BC33FA13D6D}"/>
    <cellStyle name="Normal 2 56" xfId="2885" xr:uid="{70CD3E54-8700-4715-81ED-445520CFEBCB}"/>
    <cellStyle name="Normal 2 56 2" xfId="5569" xr:uid="{812F85E2-F148-4A55-984D-8AA98B434104}"/>
    <cellStyle name="Normal 2 57" xfId="4971" xr:uid="{41D0D7FA-D71A-40B6-9E16-20119741B834}"/>
    <cellStyle name="Normal 2 57 2" xfId="5917" xr:uid="{1829F2FF-9C8D-499E-8F54-D39F9930C319}"/>
    <cellStyle name="Normal 2 58" xfId="4973" xr:uid="{4C296503-D28D-446B-9D3E-7459A9ABBE75}"/>
    <cellStyle name="Normal 2 58 2" xfId="5919" xr:uid="{048F82AB-C835-4763-A8A7-DBC70EE2CB7A}"/>
    <cellStyle name="Normal 2 59" xfId="4975" xr:uid="{ACFF1FCC-2668-487B-9536-88276D30ED39}"/>
    <cellStyle name="Normal 2 59 2" xfId="5921" xr:uid="{B4BCC3CE-B775-48EB-A0A0-F06124182F14}"/>
    <cellStyle name="Normal 2 6" xfId="4575" xr:uid="{D2F14E44-BC8B-4260-9AA3-9EF6E9AE7907}"/>
    <cellStyle name="Normal 2 6 2" xfId="4094" xr:uid="{5FC45F42-E3F7-4E95-B716-E7B6C37AF589}"/>
    <cellStyle name="Normal 2 60" xfId="2858" xr:uid="{5BD05AED-4B1F-43B0-B206-71A04DD9B3F3}"/>
    <cellStyle name="Normal 2 60 2" xfId="5560" xr:uid="{6F2C9BD7-59F0-4D73-996C-E6BCE8FBC672}"/>
    <cellStyle name="Normal 2 61" xfId="2884" xr:uid="{C6B27B1E-2C6B-46B8-AF02-005011660A9D}"/>
    <cellStyle name="Normal 2 61 2" xfId="5568" xr:uid="{290E22E6-931B-4A52-8FE2-72D3FDE022CC}"/>
    <cellStyle name="Normal 2 62" xfId="4970" xr:uid="{AFC52F8C-6501-47BC-B955-E176C2038B6A}"/>
    <cellStyle name="Normal 2 62 2" xfId="5916" xr:uid="{78450D86-9119-47B4-8CDE-C791F6681CA1}"/>
    <cellStyle name="Normal 2 63" xfId="4972" xr:uid="{9FBB256B-B71C-4E8F-B064-D4072C884921}"/>
    <cellStyle name="Normal 2 63 2" xfId="5918" xr:uid="{1391FBF6-4C4F-41CA-B52B-05C02F689576}"/>
    <cellStyle name="Normal 2 64" xfId="4974" xr:uid="{CCB87C8D-4634-4712-B5B6-5EF1C17AEAC9}"/>
    <cellStyle name="Normal 2 64 2" xfId="5920" xr:uid="{79D197EB-B907-4503-85FD-161977E3911D}"/>
    <cellStyle name="Normal 2 65" xfId="4977" xr:uid="{964502BE-BEC3-4F06-8780-4D89356012FE}"/>
    <cellStyle name="Normal 2 65 2" xfId="5923" xr:uid="{17F4C63C-C6B8-42C7-93B7-65F7853DA4A9}"/>
    <cellStyle name="Normal 2 66" xfId="4979" xr:uid="{2D32D18E-F242-42B2-9366-E25DDB2BF405}"/>
    <cellStyle name="Normal 2 66 2" xfId="5925" xr:uid="{08C2D946-B3BE-4B4D-8E85-E312C18CE85A}"/>
    <cellStyle name="Normal 2 67" xfId="4981" xr:uid="{B3F5F3D9-3CB2-46E1-B407-4C71B3798BC0}"/>
    <cellStyle name="Normal 2 67 2" xfId="5927" xr:uid="{ADD216E5-B3EF-4344-B3A4-EB1D7A334B4C}"/>
    <cellStyle name="Normal 2 68" xfId="4983" xr:uid="{A7A53A86-913B-40B6-91CA-77610ACB975C}"/>
    <cellStyle name="Normal 2 68 2" xfId="5929" xr:uid="{D1E1406B-8448-4715-AC41-238F407823C6}"/>
    <cellStyle name="Normal 2 69" xfId="3800" xr:uid="{3299E658-F279-47DC-B250-2C2D5929E300}"/>
    <cellStyle name="Normal 2 69 2" xfId="5656" xr:uid="{C49541CC-1F07-4650-AFDF-36B29CCE8B3D}"/>
    <cellStyle name="Normal 2 7" xfId="4984" xr:uid="{EFF520F7-A2CD-42F6-A5D7-736E106DE350}"/>
    <cellStyle name="Normal 2 7 2" xfId="4985" xr:uid="{E76A5653-91DD-418F-9335-42F557D84B92}"/>
    <cellStyle name="Normal 2 70" xfId="4976" xr:uid="{D35DD78F-A41B-4D0B-A852-A7D2431CF0E4}"/>
    <cellStyle name="Normal 2 70 2" xfId="5922" xr:uid="{45714BF1-8251-44B5-B984-0E3C15696C9F}"/>
    <cellStyle name="Normal 2 71" xfId="4978" xr:uid="{E4B00CD2-D85A-4A7B-9835-9DCE28C1C551}"/>
    <cellStyle name="Normal 2 71 2" xfId="5924" xr:uid="{B0F55E28-EC81-494B-8E57-D5D0C79ADBFA}"/>
    <cellStyle name="Normal 2 72" xfId="4980" xr:uid="{43C54470-BEC2-431E-A3FA-E63E1B539DAE}"/>
    <cellStyle name="Normal 2 72 2" xfId="5926" xr:uid="{25E93DBD-CB59-4764-85D6-C5C9AA879F63}"/>
    <cellStyle name="Normal 2 73" xfId="4982" xr:uid="{13D6100B-3257-46B1-9445-0B5EFEC323D7}"/>
    <cellStyle name="Normal 2 73 2" xfId="5928" xr:uid="{9F75B717-F584-4D97-8439-F298DBDA3001}"/>
    <cellStyle name="Normal 2 74" xfId="3799" xr:uid="{9078C6AE-8A78-4AD6-863D-A0A2DF16A3D9}"/>
    <cellStyle name="Normal 2 74 2" xfId="5655" xr:uid="{9D9432B9-159B-42E9-865D-8F051DA686B7}"/>
    <cellStyle name="Normal 2 75" xfId="3922" xr:uid="{7B43C0F1-CC7F-4140-9257-091D278CC9A8}"/>
    <cellStyle name="Normal 2 75 2" xfId="5671" xr:uid="{87FB0364-0D4E-4498-8D64-4F98314E9227}"/>
    <cellStyle name="Normal 2 76" xfId="4987" xr:uid="{09F5851D-B55B-4488-8EE1-0E566FA68E0F}"/>
    <cellStyle name="Normal 2 76 2" xfId="5931" xr:uid="{F9C83445-0008-4336-80BB-34C5092933B0}"/>
    <cellStyle name="Normal 2 77" xfId="4989" xr:uid="{A2C00256-6152-424B-A8C4-8C0D7D9B9220}"/>
    <cellStyle name="Normal 2 77 2" xfId="5933" xr:uid="{BCFC8011-6D90-4878-A639-ACC460E3ED9C}"/>
    <cellStyle name="Normal 2 78" xfId="4991" xr:uid="{759F95DE-C554-4009-876E-250BBB7D7EA5}"/>
    <cellStyle name="Normal 2 78 2" xfId="5935" xr:uid="{954C385E-3C29-4FEA-A0B3-95EA8AB20F2A}"/>
    <cellStyle name="Normal 2 79" xfId="4993" xr:uid="{E5E2E2B3-1CB9-423D-A751-E88F34C28D2E}"/>
    <cellStyle name="Normal 2 79 2" xfId="5937" xr:uid="{4C001435-86AC-4212-9AAD-84AF44228F69}"/>
    <cellStyle name="Normal 2 8" xfId="4994" xr:uid="{526641A6-9B8F-47FD-B39C-B8ACDA39F041}"/>
    <cellStyle name="Normal 2 80" xfId="3921" xr:uid="{04172E8E-0959-4239-82C6-44A33F410244}"/>
    <cellStyle name="Normal 2 80 2" xfId="5670" xr:uid="{4458B460-E0F4-49F4-B003-3B3BE57F623C}"/>
    <cellStyle name="Normal 2 81" xfId="4986" xr:uid="{C714E2BA-8033-4D10-8158-1AA10118796E}"/>
    <cellStyle name="Normal 2 81 2" xfId="5930" xr:uid="{78D0D420-F4ED-4627-977F-060AEFE62509}"/>
    <cellStyle name="Normal 2 82" xfId="4988" xr:uid="{2E65F210-9E65-4992-B672-4843C6246D0D}"/>
    <cellStyle name="Normal 2 82 2" xfId="5932" xr:uid="{EA81B43E-4B0B-42BE-8426-291D608C3A58}"/>
    <cellStyle name="Normal 2 83" xfId="4990" xr:uid="{D0C0BFAD-DEA4-4937-B0C4-1BE83ABB14E5}"/>
    <cellStyle name="Normal 2 83 2" xfId="5934" xr:uid="{3A133520-D83D-4898-95E6-3F5CC1565A64}"/>
    <cellStyle name="Normal 2 84" xfId="4992" xr:uid="{9C7B9BDE-306B-4A77-953A-3863B48B01C6}"/>
    <cellStyle name="Normal 2 84 2" xfId="5936" xr:uid="{88212BA3-355D-4100-ABA4-AE566BFC998D}"/>
    <cellStyle name="Normal 2 85" xfId="4996" xr:uid="{E261E1AD-BFA3-4F75-9C88-3F0487796549}"/>
    <cellStyle name="Normal 2 85 2" xfId="5939" xr:uid="{8AD319FE-352C-4CBD-A1E4-FA91CE9A45F6}"/>
    <cellStyle name="Normal 2 86" xfId="4998" xr:uid="{00711090-B6CA-4971-BC69-09424BA0D21D}"/>
    <cellStyle name="Normal 2 86 2" xfId="5941" xr:uid="{7F6E4184-DF76-43CB-8EE3-4C4B9443F9F6}"/>
    <cellStyle name="Normal 2 87" xfId="5000" xr:uid="{9296EE90-6E85-40DD-9A0B-D32A5026306C}"/>
    <cellStyle name="Normal 2 87 2" xfId="5943" xr:uid="{9C11A737-55E0-442A-89B5-6AF09A6229CF}"/>
    <cellStyle name="Normal 2 88" xfId="5002" xr:uid="{E940982C-0674-4E4E-981F-FDA936312691}"/>
    <cellStyle name="Normal 2 88 2" xfId="5945" xr:uid="{B017ED1E-E5F8-44D1-A5B5-0AAF286E4E02}"/>
    <cellStyle name="Normal 2 89" xfId="5004" xr:uid="{0345C3B2-4746-4461-8859-DD77475BACA7}"/>
    <cellStyle name="Normal 2 89 2" xfId="5947" xr:uid="{0E7DC1E7-CFFD-4525-85E1-49C9DCE99187}"/>
    <cellStyle name="Normal 2 9" xfId="5005" xr:uid="{F7621C3C-B0E5-4190-9DD9-6E1E351A6BA0}"/>
    <cellStyle name="Normal 2 90" xfId="4995" xr:uid="{DAEDDF9E-45A3-4FBB-B1F5-73EC370C07F8}"/>
    <cellStyle name="Normal 2 90 2" xfId="5938" xr:uid="{8D510B8D-B9D8-4B6D-9A2E-BF8448091DC3}"/>
    <cellStyle name="Normal 2 91" xfId="4997" xr:uid="{33AB2307-8063-4E28-9580-1EF93427B814}"/>
    <cellStyle name="Normal 2 91 2" xfId="5940" xr:uid="{2103A55B-9BDC-4094-B31A-804AB8653C6F}"/>
    <cellStyle name="Normal 2 92" xfId="4999" xr:uid="{7B2E5B81-ACFF-4201-A02F-D40B27D473B9}"/>
    <cellStyle name="Normal 2 92 2" xfId="5942" xr:uid="{61525E6A-1C24-4C61-AFEF-CF69B9CD83EE}"/>
    <cellStyle name="Normal 2 93" xfId="5001" xr:uid="{3A42F61E-5975-40A6-8E11-ABF6F1E2CD0F}"/>
    <cellStyle name="Normal 2 93 2" xfId="5944" xr:uid="{FCFBD3C2-2031-462F-8293-AFAA9F2DF1AB}"/>
    <cellStyle name="Normal 2 94" xfId="5003" xr:uid="{8C6C4717-7960-4063-8B07-6942B1262BEE}"/>
    <cellStyle name="Normal 2 94 2" xfId="5946" xr:uid="{767DC0D2-08A5-4178-BFEB-20E914B202AD}"/>
    <cellStyle name="Normal 2 95" xfId="5006" xr:uid="{5E165A41-1AAE-4EA3-AE00-D3C1ECF0FDD2}"/>
    <cellStyle name="Normal 2 95 2" xfId="5948" xr:uid="{C08B0CD4-F48D-412C-97A8-16F1AFD712CA}"/>
    <cellStyle name="Normal 2 96" xfId="5007" xr:uid="{C2DC9283-92AA-43D7-8EF6-D8C344CA2C8E}"/>
    <cellStyle name="Normal 2 96 2" xfId="5949" xr:uid="{E9255822-12AF-4B5D-942B-D11192DE3DAC}"/>
    <cellStyle name="Normal 2 97" xfId="2688" xr:uid="{8B066679-563E-4634-956A-B010B32F1E77}"/>
    <cellStyle name="Normal 2 97 2" xfId="5529" xr:uid="{3BC3EDA4-E5BE-49C2-A8FD-9ED30DD5C25E}"/>
    <cellStyle name="Normal 2 98" xfId="5008" xr:uid="{E78491AC-E050-46FD-8754-E882251AF0CC}"/>
    <cellStyle name="Normal 2 98 2" xfId="5950" xr:uid="{3F7A1E5C-1F53-4A7E-B8E0-B0FB645577C0}"/>
    <cellStyle name="Normal 2 99" xfId="5009" xr:uid="{5E0BC43A-4BBE-4B3C-BB02-6A6E75D5772E}"/>
    <cellStyle name="Normal 2 99 2" xfId="5951" xr:uid="{AB2B238A-3466-4109-852D-CE934F4197E3}"/>
    <cellStyle name="normal 2_ARGAS_objekt pri Cerknici_požar DS 7400_321" xfId="3993" xr:uid="{3258FFDF-B60F-46D5-9C6F-37EA2A888569}"/>
    <cellStyle name="normal 20" xfId="3053" xr:uid="{99CE42C1-C8E0-4EC4-8F49-CCE51628330C}"/>
    <cellStyle name="normal 21" xfId="4844" xr:uid="{D6F0D7BE-0C73-45ED-899E-22CFCBC1E25D}"/>
    <cellStyle name="Normal 26" xfId="2644" xr:uid="{56D2665E-46CD-44CF-A7C6-F420AB8130E3}"/>
    <cellStyle name="Normal 29" xfId="5011" xr:uid="{11AAF155-28F4-451B-B877-C4F51AA63D9A}"/>
    <cellStyle name="Normal 3" xfId="1297" xr:uid="{00000000-0005-0000-0000-00001A050000}"/>
    <cellStyle name="Normal 3 10" xfId="2647" xr:uid="{3B5775D6-0181-4E61-982A-6995B7929306}"/>
    <cellStyle name="Normal 3 11" xfId="2710" xr:uid="{1B94809E-4AE0-41A3-901A-7D91CE05B140}"/>
    <cellStyle name="Normal 3 12" xfId="5013" xr:uid="{D4A2F863-1742-4429-9237-27EECD866F13}"/>
    <cellStyle name="normal 3 13" xfId="4289" xr:uid="{FEC0217F-B564-4654-BF99-5A4A1D44AF2D}"/>
    <cellStyle name="normal 3 14" xfId="4292" xr:uid="{782C9054-567A-4381-9359-6A756FEF4C1C}"/>
    <cellStyle name="normal 3 15" xfId="5015" xr:uid="{B446EFAF-90DF-4E7E-B312-262D9B2CCEE3}"/>
    <cellStyle name="Normal 3 16" xfId="5017" xr:uid="{BE14C8DE-8380-4737-B27B-CE577C2CACE8}"/>
    <cellStyle name="Normal 3 17" xfId="5019" xr:uid="{42E154E6-6016-49D8-B46D-CC4682F02C6A}"/>
    <cellStyle name="Normal 3 18" xfId="5021" xr:uid="{99EBF70F-D9EA-4316-998F-648BB96F0930}"/>
    <cellStyle name="normal 3 19" xfId="5024" xr:uid="{13AB9BA6-DC42-4B7C-B29B-03CB8BBEDD7B}"/>
    <cellStyle name="Normal 3 2" xfId="1298" xr:uid="{00000000-0005-0000-0000-00001B050000}"/>
    <cellStyle name="Normal 3 2 10" xfId="5025" xr:uid="{09D2B23F-FBBC-4551-87FB-5012E2D16E6F}"/>
    <cellStyle name="Normal 3 2 11" xfId="5026" xr:uid="{B53B6786-EB70-4EFE-8FD2-A682D06FC92C}"/>
    <cellStyle name="Normal 3 2 2" xfId="1299" xr:uid="{00000000-0005-0000-0000-00001C050000}"/>
    <cellStyle name="Normal 3 2 2 2" xfId="5027" xr:uid="{12FF8FF6-1D1C-4DD1-B033-1DC080C78023}"/>
    <cellStyle name="Normal 3 2 3" xfId="3076" xr:uid="{230D4395-8024-4A5E-905A-D0A20D801EDD}"/>
    <cellStyle name="Normal 3 2 4" xfId="5028" xr:uid="{5FA5011C-5DAC-4D20-9D6B-BAAE85ADAF32}"/>
    <cellStyle name="Normal 3 2 5" xfId="3270" xr:uid="{50EF0C06-DA22-4239-BB24-3B69035C7C0D}"/>
    <cellStyle name="Normal 3 2 6" xfId="5029" xr:uid="{31737C73-CB24-4A14-BB44-C050EF9B9526}"/>
    <cellStyle name="Normal 3 2 7" xfId="5030" xr:uid="{ECCC9225-C641-4C73-ABA7-643A6F206258}"/>
    <cellStyle name="Normal 3 2 8" xfId="4827" xr:uid="{047CF614-92B4-43CB-BC71-A7C352DC8085}"/>
    <cellStyle name="Normal 3 2 9" xfId="4869" xr:uid="{90F371F4-93FC-4C38-87AD-167BC4944EF0}"/>
    <cellStyle name="normal 3 20" xfId="5014" xr:uid="{FD4EDDDA-6F94-45D4-BB36-D8140AEC76A6}"/>
    <cellStyle name="Normal 3 21" xfId="5016" xr:uid="{BE236353-8AF2-49CC-9637-ABFA951DB80D}"/>
    <cellStyle name="Normal 3 22" xfId="5018" xr:uid="{C047DAA6-1B9A-422A-8EAC-FA08C8E39F88}"/>
    <cellStyle name="Normal 3 23" xfId="5020" xr:uid="{4D04AFBA-2AF8-4DC2-B32E-06467490401B}"/>
    <cellStyle name="Normal 3 24" xfId="5023" xr:uid="{04755D5E-65BD-40F0-800F-0FB039538CDA}"/>
    <cellStyle name="Normal 3 25" xfId="2918" xr:uid="{6C613AC5-D7A8-406A-9F1D-1B0169851699}"/>
    <cellStyle name="normal 3 26" xfId="5032" xr:uid="{51353DD6-0B02-449D-BF0B-8AD7AE69250A}"/>
    <cellStyle name="normal 3 27" xfId="5034" xr:uid="{89AA7C7E-CAA1-411B-B74E-64FDCE5CAD34}"/>
    <cellStyle name="normal 3 28" xfId="5036" xr:uid="{B92F2C62-2D51-4461-B537-6DF1F60940E9}"/>
    <cellStyle name="normal 3 29" xfId="5038" xr:uid="{A69BC5C8-A3DB-4E65-BD74-5C89A71A3171}"/>
    <cellStyle name="Normal 3 3" xfId="1300" xr:uid="{00000000-0005-0000-0000-00001D050000}"/>
    <cellStyle name="Normal 3 3 2" xfId="5039" xr:uid="{3D8CE85D-1C31-4B67-96AE-8233AE70B2E8}"/>
    <cellStyle name="normal 3 30" xfId="2917" xr:uid="{DB8AA131-070F-46CD-B698-B2315DEA56D7}"/>
    <cellStyle name="normal 3 31" xfId="5031" xr:uid="{C45572E4-4471-4C99-B493-1FFE7BD0E682}"/>
    <cellStyle name="normal 3 32" xfId="5033" xr:uid="{F14F5752-2D73-469D-AA2D-1BCF88A0915A}"/>
    <cellStyle name="normal 3 33" xfId="5035" xr:uid="{A6186696-71D5-4829-8F92-BF76BBA40391}"/>
    <cellStyle name="normal 3 34" xfId="5037" xr:uid="{C08E9B83-615A-4380-88AE-C6B19E882820}"/>
    <cellStyle name="normal 3 35" xfId="5041" xr:uid="{0DD5FAB6-33A8-44D2-89D3-CC8D6C5E54D2}"/>
    <cellStyle name="normal 3 36" xfId="5043" xr:uid="{33F2334D-6A72-4551-81CE-8F9B5569750B}"/>
    <cellStyle name="normal 3 37" xfId="4140" xr:uid="{B51B72CD-51BD-4642-9BDB-5DE2D212007D}"/>
    <cellStyle name="normal 3 38" xfId="5045" xr:uid="{5101D49B-8ABD-4202-B015-707B3EEE1DA8}"/>
    <cellStyle name="normal 3 39" xfId="5047" xr:uid="{520D6C2B-852C-4005-B1FF-BD3FF4D07DF9}"/>
    <cellStyle name="Normal 3 4" xfId="1301" xr:uid="{00000000-0005-0000-0000-00001E050000}"/>
    <cellStyle name="Normal 3 4 2" xfId="4927" xr:uid="{10B546F1-D41B-4D31-9ABC-0471FC1D4DD6}"/>
    <cellStyle name="Normal 3 4 3" xfId="5048" xr:uid="{EAFA3BEA-3D02-45C9-BE89-4F0298A71B87}"/>
    <cellStyle name="normal 3 40" xfId="5040" xr:uid="{EC6D2797-302C-4B04-BC9B-683E4DC691AF}"/>
    <cellStyle name="normal 3 41" xfId="5042" xr:uid="{E60D10BD-CE1A-4EA2-9510-405FEEAD6F0B}"/>
    <cellStyle name="normal 3 42" xfId="4139" xr:uid="{E2529A83-286E-4EDF-B169-7CF0F0BC2FC0}"/>
    <cellStyle name="normal 3 43" xfId="5044" xr:uid="{B02F3BE0-B8BD-4390-96D6-CC3E68692EA5}"/>
    <cellStyle name="normal 3 44" xfId="5046" xr:uid="{0E9E1A99-3D95-406E-8EFC-6426EAD2F490}"/>
    <cellStyle name="normal 3 45" xfId="3925" xr:uid="{23AF6191-B563-46A8-BF65-1AE2B41D4682}"/>
    <cellStyle name="normal 3 46" xfId="3218" xr:uid="{D5C642EC-0C49-4192-9089-928E9A92624A}"/>
    <cellStyle name="normal 3 47" xfId="4409" xr:uid="{2D2BBD17-5434-46C4-904E-520DFB52E382}"/>
    <cellStyle name="normal 3 48" xfId="4247" xr:uid="{3533851A-C0CE-4D6F-88C7-0526015FBA96}"/>
    <cellStyle name="normal 3 49" xfId="4253" xr:uid="{519BC5EA-F036-452C-A834-3F7F7D4B0053}"/>
    <cellStyle name="Normal 3 5" xfId="5049" xr:uid="{DCADB7BE-BB91-4799-8BD4-8687623F1819}"/>
    <cellStyle name="Normal 3 5 2" xfId="4424" xr:uid="{F139C96E-4D75-4340-9DAE-06854DF23976}"/>
    <cellStyle name="normal 3 50" xfId="3924" xr:uid="{ACE4C431-3FE6-4C48-88AC-3156CDE597EB}"/>
    <cellStyle name="normal 3 51" xfId="3217" xr:uid="{CCECDF3C-01AF-46C8-B1CB-A7CCF71F064E}"/>
    <cellStyle name="normal 3 52" xfId="4408" xr:uid="{06C8105F-5A20-4EDB-B9A6-127AE9806658}"/>
    <cellStyle name="normal 3 53" xfId="4246" xr:uid="{E6778E67-4AD0-49AF-9F77-7880ED6CAA1E}"/>
    <cellStyle name="normal 3 54" xfId="4252" xr:uid="{B8E21D43-DEC3-4BDD-9358-881E0C7A232A}"/>
    <cellStyle name="normal 3 55" xfId="4263" xr:uid="{9226AEFD-9825-456A-B135-C67D7AC480F8}"/>
    <cellStyle name="normal 3 56" xfId="4715" xr:uid="{6DD3E9FF-88B9-4814-90E8-F359D049A3D7}"/>
    <cellStyle name="Normal 3 57" xfId="5050" xr:uid="{58D2BEA1-7B65-4FFF-80DC-2BE9F426A369}"/>
    <cellStyle name="Normal 3 58" xfId="2848" xr:uid="{72C70761-F20C-4AB9-8917-223A1B7F5E5F}"/>
    <cellStyle name="Normal 3 59" xfId="3989" xr:uid="{FFDDDE6C-CBE1-43C6-AD89-2B2D74FEBA7C}"/>
    <cellStyle name="Normal 3 6" xfId="5051" xr:uid="{D35ECB9C-0087-40EA-BA79-82111D1B5C6C}"/>
    <cellStyle name="Normal 3 6 2" xfId="4529" xr:uid="{C9B6F1AA-0E4B-4833-8754-4526CD2C7E8F}"/>
    <cellStyle name="Normal 3 60" xfId="5012" xr:uid="{1AE9E762-2076-4074-8B92-22F4F893E161}"/>
    <cellStyle name="Normal 3 61" xfId="5383" xr:uid="{2F186F83-F04D-43B6-BF75-DEAC08B1DF80}"/>
    <cellStyle name="Normal 3 62" xfId="5510" xr:uid="{1A95C55C-BD88-437E-A1BC-07988F6D8993}"/>
    <cellStyle name="Normal 3 63" xfId="5425" xr:uid="{88B7904D-A1E2-44A7-9EA5-00E7E6B8989B}"/>
    <cellStyle name="Normal 3 64" xfId="5430" xr:uid="{574BAB4C-3C96-41D2-BEB1-3BBF7CD7957F}"/>
    <cellStyle name="Normal 3 65" xfId="5413" xr:uid="{6F56B20E-A08F-48EB-B434-5AEED5F3767F}"/>
    <cellStyle name="Normal 3 66" xfId="5427" xr:uid="{565C7394-0B4B-48E4-AE40-DED3BA251438}"/>
    <cellStyle name="Normal 3 7" xfId="5052" xr:uid="{5192EB05-08B6-4E53-912F-7022E79909D3}"/>
    <cellStyle name="Normal 3 7 2" xfId="5053" xr:uid="{D1FF2917-3BAB-4F5E-9BD4-04012EBBC791}"/>
    <cellStyle name="Normal 3 8" xfId="5054" xr:uid="{E038D639-AF9E-4F01-8F75-0D8B2C854875}"/>
    <cellStyle name="Normal 3 9" xfId="5055" xr:uid="{D16C9F86-9EE9-4946-8269-21F84FCC19C4}"/>
    <cellStyle name="Normal 3_B" xfId="4157" xr:uid="{74EBF3A8-93CB-4696-ABC6-4941E1F25C7D}"/>
    <cellStyle name="Normal 32" xfId="5056" xr:uid="{E60274F8-87C3-4A66-B157-C0BCA4D8A1EB}"/>
    <cellStyle name="Normal 33" xfId="5057" xr:uid="{6D7CD91A-7747-43F2-B668-C316E32226B1}"/>
    <cellStyle name="Normal 34" xfId="5010" xr:uid="{79F95B62-320E-47C5-B02A-0B554AB27DB2}"/>
    <cellStyle name="Normal 37" xfId="5058" xr:uid="{8EB9F1F4-2F09-4F6A-A316-E797116F2165}"/>
    <cellStyle name="Normal 4" xfId="1302" xr:uid="{00000000-0005-0000-0000-00001F050000}"/>
    <cellStyle name="Normal 4 2" xfId="1303" xr:uid="{00000000-0005-0000-0000-000020050000}"/>
    <cellStyle name="Normal 4 2 2" xfId="5060" xr:uid="{FCB023FA-1537-4FB5-8428-668D0D718DB6}"/>
    <cellStyle name="Normal 4 2 2 2" xfId="4227" xr:uid="{EE5C32D4-7D49-4AE3-B74B-486FF1740E17}"/>
    <cellStyle name="Normal 4 2 2 3" xfId="5953" xr:uid="{2B2A96B6-B0A8-4AB2-8B52-70E07F4C0614}"/>
    <cellStyle name="Normal 4 2 3" xfId="3202" xr:uid="{D9303E14-464F-49EA-B3FF-501994F6D185}"/>
    <cellStyle name="Normal 4 2 3 2" xfId="4313" xr:uid="{1ECA8BBC-BC53-4AB2-81F3-FFA1B3AA0473}"/>
    <cellStyle name="Normal 4 2 4" xfId="5061" xr:uid="{3930E3FF-DD31-4E54-99EA-2747DF8BD889}"/>
    <cellStyle name="Normal 4 2 5" xfId="5059" xr:uid="{7A80943B-B1DB-4FB4-9503-CB18DBC65FB9}"/>
    <cellStyle name="Normal 4 3" xfId="1304" xr:uid="{00000000-0005-0000-0000-000021050000}"/>
    <cellStyle name="Normal 4 3 2" xfId="1305" xr:uid="{00000000-0005-0000-0000-000022050000}"/>
    <cellStyle name="Normal 4 3 2 2" xfId="5064" xr:uid="{3C615E9B-0E06-407C-9FA8-B62F62F8ABAC}"/>
    <cellStyle name="Normal 4 3 2 3" xfId="5063" xr:uid="{BBEAAC0C-2679-4B13-BA01-636158A90489}"/>
    <cellStyle name="Normal 4 3 3" xfId="5065" xr:uid="{CEC677C5-7733-4049-8388-67E90B842183}"/>
    <cellStyle name="Normal 4 3 3 2" xfId="4667" xr:uid="{F607DE44-9154-490F-8D6B-F2F33BED56E3}"/>
    <cellStyle name="Normal 4 3 4" xfId="5062" xr:uid="{78237114-707B-4874-8D4F-98C32ACCB47C}"/>
    <cellStyle name="Normal 4 4" xfId="1306" xr:uid="{00000000-0005-0000-0000-000023050000}"/>
    <cellStyle name="Normal 4 4 2" xfId="5067" xr:uid="{48A0E1CF-0E70-40B5-A688-8D5CD4F35995}"/>
    <cellStyle name="Normal 4 4 3" xfId="5066" xr:uid="{98A7A02D-D72E-4246-8B1B-6D13C55A47C4}"/>
    <cellStyle name="Normal 4 5" xfId="5068" xr:uid="{2AD4E771-DDA0-47EB-99C2-702292A4EA56}"/>
    <cellStyle name="Normal 4 5 2" xfId="5069" xr:uid="{4262270E-D4BF-4682-862F-EEEF01162722}"/>
    <cellStyle name="Normal 4 5 3" xfId="5954" xr:uid="{A9B63CE6-C711-403E-A214-6E7FD3334991}"/>
    <cellStyle name="Normal 4 6" xfId="5070" xr:uid="{60D19247-33EA-4BD8-85A2-037CA43CF80A}"/>
    <cellStyle name="Normal 4 6 2" xfId="5071" xr:uid="{5E0D39E7-7893-46A1-B4A9-5A0EB30AF1D1}"/>
    <cellStyle name="Normal 4 6 3" xfId="5955" xr:uid="{18C8760F-2D7D-4B37-B97B-8601E189A97C}"/>
    <cellStyle name="Normal 4 7" xfId="4830" xr:uid="{7CDE3358-3F97-487E-BA3C-F2EA341E9D85}"/>
    <cellStyle name="Normal 4 7 2" xfId="5072" xr:uid="{D0B4A7A4-86E3-4748-B524-DC08DAD23405}"/>
    <cellStyle name="Normal 4 7 3" xfId="5819" xr:uid="{4C4B6D53-86B3-4CA0-93C0-53CDD8072C87}"/>
    <cellStyle name="Normal 4 8" xfId="4832" xr:uid="{CB822CFE-AE26-4ED8-AE0C-0AB2D10387BD}"/>
    <cellStyle name="Normal 4 8 2" xfId="5820" xr:uid="{533E4AA3-451C-4C46-9F47-384555425431}"/>
    <cellStyle name="Normal 4_B" xfId="5073" xr:uid="{5C632248-484D-44C6-A670-F79DE8BA0A07}"/>
    <cellStyle name="Normal 46" xfId="5074" xr:uid="{1AC5308D-0200-4101-8A3C-B6358E3DA325}"/>
    <cellStyle name="Normal 47" xfId="5075" xr:uid="{2182BBBC-DA85-4524-A59E-24B0B0BD62AE}"/>
    <cellStyle name="Normal 48" xfId="1307" xr:uid="{00000000-0005-0000-0000-000024050000}"/>
    <cellStyle name="Normal 49" xfId="1308" xr:uid="{00000000-0005-0000-0000-000025050000}"/>
    <cellStyle name="Normal 5" xfId="1309" xr:uid="{00000000-0005-0000-0000-000026050000}"/>
    <cellStyle name="Normal 5 2" xfId="5076" xr:uid="{D87B8E47-52B9-4AEC-B495-5E3CA58C932C}"/>
    <cellStyle name="Normal 5 2 2" xfId="5077" xr:uid="{423A38DE-9D65-4A91-A773-FB4DA4ABD1AC}"/>
    <cellStyle name="Normal 5 2 2 2" xfId="5957" xr:uid="{3BC36576-0467-4C45-A9AA-1B8E14010C8A}"/>
    <cellStyle name="Normal 5 2 3" xfId="5956" xr:uid="{32127615-3FD7-4E64-9C8C-273327A21760}"/>
    <cellStyle name="Normal 5 3" xfId="5078" xr:uid="{66BB79FA-BA25-40F4-9467-70B5A5D77B92}"/>
    <cellStyle name="Normal 5 4" xfId="3840" xr:uid="{4F93134F-52B4-4E7E-8139-BC8E12EBF1BB}"/>
    <cellStyle name="Normal 5_zahtevek" xfId="5079" xr:uid="{ABA59CD3-5124-4A39-8724-CA20079AE577}"/>
    <cellStyle name="Normal 50" xfId="1310" xr:uid="{00000000-0005-0000-0000-000027050000}"/>
    <cellStyle name="Normal 51" xfId="1311" xr:uid="{00000000-0005-0000-0000-000028050000}"/>
    <cellStyle name="Normal 52" xfId="1312" xr:uid="{00000000-0005-0000-0000-000029050000}"/>
    <cellStyle name="Normal 54" xfId="1313" xr:uid="{00000000-0005-0000-0000-00002A050000}"/>
    <cellStyle name="Normal 55" xfId="1314" xr:uid="{00000000-0005-0000-0000-00002B050000}"/>
    <cellStyle name="Normal 56" xfId="1315" xr:uid="{00000000-0005-0000-0000-00002C050000}"/>
    <cellStyle name="Normal 6" xfId="1316" xr:uid="{00000000-0005-0000-0000-00002D050000}"/>
    <cellStyle name="Normal 6 2" xfId="1317" xr:uid="{00000000-0005-0000-0000-00002E050000}"/>
    <cellStyle name="Normal 6 2 2" xfId="4256" xr:uid="{1E1CD391-652D-4F6B-B596-647D4AE5D1C1}"/>
    <cellStyle name="Normal 6 3" xfId="2658" xr:uid="{B055B0CE-E2CA-4A4F-A92D-ADFC0DEF50A1}"/>
    <cellStyle name="Normal 6 3 2" xfId="5081" xr:uid="{41EBD9C6-C194-4626-B158-69D190BC2937}"/>
    <cellStyle name="Normal 6 3 2 2" xfId="5958" xr:uid="{094B8C92-EFD6-4BF7-8F7B-5FC5D0444A56}"/>
    <cellStyle name="Normal 6 3 2 2 2" xfId="6073" xr:uid="{3B5AEC54-BF63-4F13-A50B-58295E89E87C}"/>
    <cellStyle name="Normal 6 3 2 3" xfId="6034" xr:uid="{056EEB42-068B-4044-97DA-E8C807B61AB7}"/>
    <cellStyle name="Normal 6 3 2 4" xfId="5512" xr:uid="{06FD881A-AC89-44C2-A284-9A5CD1036A13}"/>
    <cellStyle name="Normal 6 3 3" xfId="4259" xr:uid="{263ADBC8-AEBF-4832-974B-E74FDF72A5E0}"/>
    <cellStyle name="Normal 6 4" xfId="2641" xr:uid="{248F1A99-29E3-471C-8FB0-47869154D3A2}"/>
    <cellStyle name="Normal 6 4 2" xfId="5082" xr:uid="{844F59D5-6171-4E8C-B166-44A3EB743A3A}"/>
    <cellStyle name="Normal 6 5" xfId="5083" xr:uid="{81129CAC-C0A2-40D2-B7A5-B6AD64EFD13C}"/>
    <cellStyle name="Normal 6 6" xfId="2850" xr:uid="{7CE4BF31-2935-4A62-921F-96FDC6650F47}"/>
    <cellStyle name="Normal 6 7" xfId="5084" xr:uid="{84BEE321-2B81-4B6C-89DB-3FD330F793FC}"/>
    <cellStyle name="Normal 6 8" xfId="5080" xr:uid="{2AEFC2FF-4B1A-4FC2-9367-F36E651D8E13}"/>
    <cellStyle name="Normal 6_B" xfId="5086" xr:uid="{29131531-33FD-4EE8-A545-A2037FD7031A}"/>
    <cellStyle name="Normal 7" xfId="5087" xr:uid="{4CB6D697-BD11-443E-86F5-D506D0A0580C}"/>
    <cellStyle name="Normal 7 10" xfId="3627" xr:uid="{880B7050-A405-482E-BD48-8F0D4FD15DBD}"/>
    <cellStyle name="Normal 7 2" xfId="2692" xr:uid="{3122D1B1-B2F7-4612-94FD-3E4A39BCBBD0}"/>
    <cellStyle name="Normal 7 2 2" xfId="4573" xr:uid="{AEE4D03E-B5C4-4BF3-A317-2FE6A173D63D}"/>
    <cellStyle name="Normal 7 2 3" xfId="5530" xr:uid="{1539A3B2-A6F0-4717-847B-50590638258B}"/>
    <cellStyle name="Normal 7 3" xfId="4375" xr:uid="{C76F4A96-5DE4-4316-B9D2-03250CEDF4FD}"/>
    <cellStyle name="Normal 7 3 2" xfId="5088" xr:uid="{8A48BD69-D6EB-401C-9338-A1EB9B66F57C}"/>
    <cellStyle name="Normal 7 3 3" xfId="5720" xr:uid="{C5043493-6D04-4AF2-A32B-6E6DD3B3C0C6}"/>
    <cellStyle name="Normal 7 4" xfId="5089" xr:uid="{788DAB13-79AC-45E2-BE15-779B9CED5869}"/>
    <cellStyle name="Normal 7 4 2" xfId="5090" xr:uid="{81536050-3D6A-4E70-914B-9AA04CEBE6F2}"/>
    <cellStyle name="Normal 7 4 3" xfId="5960" xr:uid="{11B4D708-9921-462A-86E3-54F3FF126CD7}"/>
    <cellStyle name="Normal 7 5" xfId="5091" xr:uid="{F15C52A0-2A87-40F0-B611-004CC479D1E4}"/>
    <cellStyle name="Normal 7 5 2" xfId="5092" xr:uid="{9C190B2E-BC7A-496C-BCCF-AE1054AD4FCF}"/>
    <cellStyle name="Normal 7 5 3" xfId="5961" xr:uid="{28EF2651-C30D-4B58-AC7A-58298A70207B}"/>
    <cellStyle name="Normal 7 6" xfId="5093" xr:uid="{49AB1AF4-6845-4ECA-B964-F537881DF02D}"/>
    <cellStyle name="Normal 7 6 2" xfId="5962" xr:uid="{BF1A2E88-1523-439D-ACDE-106E94F1F2E1}"/>
    <cellStyle name="Normal 7 7" xfId="5094" xr:uid="{97984A2D-464E-4C45-AD32-EE4CDD235642}"/>
    <cellStyle name="Normal 7 7 2" xfId="5963" xr:uid="{71E497AA-62CD-4482-ADD8-6C32EE51D887}"/>
    <cellStyle name="Normal 7 8" xfId="5095" xr:uid="{CFE47176-C423-43BA-8A82-85ADA3A11D48}"/>
    <cellStyle name="Normal 7 9" xfId="5096" xr:uid="{A7F58C41-E491-46D1-B577-AB038E108ACD}"/>
    <cellStyle name="Normal 7_B" xfId="5097" xr:uid="{526F859C-653B-42FB-9A66-04BC2440CBF1}"/>
    <cellStyle name="Normal 8" xfId="5098" xr:uid="{41F65A78-59E9-4913-9275-36E5049BF76A}"/>
    <cellStyle name="Normal 8 2" xfId="3279" xr:uid="{173D0EA2-9B2B-4751-8D44-2A8386EDD3F2}"/>
    <cellStyle name="Normal 8 3" xfId="3284" xr:uid="{25AFDB8B-4C84-434B-A64D-13B475D9B9BC}"/>
    <cellStyle name="Normal 8 3 2" xfId="5596" xr:uid="{618C4BB4-369F-47CB-AF1D-92B6D33783EA}"/>
    <cellStyle name="Normal 8 4" xfId="5099" xr:uid="{11FC6DC3-D801-40EA-9701-DC2A2A685B44}"/>
    <cellStyle name="Normal 8 4 2" xfId="5964" xr:uid="{8F0E111E-C97A-4885-B634-FF50E24703D5}"/>
    <cellStyle name="Normal 87" xfId="3085" xr:uid="{2D8F3972-D079-423F-8132-889EF5C1E5F8}"/>
    <cellStyle name="Normal 89" xfId="3096" xr:uid="{6D61BE47-5184-490C-8D71-C51734A2F284}"/>
    <cellStyle name="Normal 9" xfId="5100" xr:uid="{7A2E2BFA-BC29-4F26-95DA-F3E337EC1B1F}"/>
    <cellStyle name="Normal 9 2" xfId="5101" xr:uid="{653D7492-2997-4AB5-AD4D-5CBED30471D5}"/>
    <cellStyle name="Normal 91" xfId="5102" xr:uid="{59C96A31-0B5E-43EF-A7B3-8D6211FE2A1D}"/>
    <cellStyle name="Normal 92" xfId="3084" xr:uid="{A722D1AA-888C-4EDB-8630-23E776BD307E}"/>
    <cellStyle name="Normal 94" xfId="3095" xr:uid="{A1883C48-E9D3-473D-99D5-EC0A32C9D116}"/>
    <cellStyle name="Normal 99" xfId="4097" xr:uid="{E5613B92-CE3A-48C0-BAB4-C5987008DEB6}"/>
    <cellStyle name="Normal_02 Popis Vodovod+Kanalizacija" xfId="1318" xr:uid="{00000000-0005-0000-0000-00002F050000}"/>
    <cellStyle name="Normale 2" xfId="4513" xr:uid="{45B1D400-87E1-453E-847D-E3786D680347}"/>
    <cellStyle name="Normale 2 2" xfId="5743" xr:uid="{3F9162BB-BF6F-4273-BDE7-375D75744EC6}"/>
    <cellStyle name="Normale 3" xfId="4517" xr:uid="{74B9EA38-3BEB-47BC-A723-E086A670FCEB}"/>
    <cellStyle name="Normale 3 2" xfId="5744" xr:uid="{DAE47D9B-4764-4AD4-9980-148FB0788CDF}"/>
    <cellStyle name="Normale_CCTV Price List Jan-Jun 2005" xfId="5103" xr:uid="{93CE3B01-BB50-4118-AD7E-44FCC641E37D}"/>
    <cellStyle name="Nota" xfId="5104" xr:uid="{DCC19E81-8ADE-4619-B44A-19EE3593F22D}"/>
    <cellStyle name="Nota 2" xfId="5965" xr:uid="{C46DD14F-245C-49A8-A866-C26A55E59F23}"/>
    <cellStyle name="Nota 2 2" xfId="6143" xr:uid="{8A397013-390D-4FB1-B086-E8AB8BB4FFDE}"/>
    <cellStyle name="Nota 3" xfId="5461" xr:uid="{EF5E894A-1C3E-4F38-AD69-79ABDC42CA96}"/>
    <cellStyle name="Note" xfId="1319" xr:uid="{00000000-0005-0000-0000-000033050000}"/>
    <cellStyle name="Note 1" xfId="1320" xr:uid="{00000000-0005-0000-0000-000034050000}"/>
    <cellStyle name="Note 1 2" xfId="1321" xr:uid="{00000000-0005-0000-0000-000035050000}"/>
    <cellStyle name="Note 1 3" xfId="1322" xr:uid="{00000000-0005-0000-0000-000036050000}"/>
    <cellStyle name="Note 2" xfId="1323" xr:uid="{00000000-0005-0000-0000-000037050000}"/>
    <cellStyle name="Note 2 2" xfId="1324" xr:uid="{00000000-0005-0000-0000-000038050000}"/>
    <cellStyle name="Note 2 2 2" xfId="5107" xr:uid="{581C03D9-D2A6-442E-BCFC-C79CBA9A54A3}"/>
    <cellStyle name="Note 2 2 2 2" xfId="5424" xr:uid="{E60D0F3F-C9C4-4982-97FF-6837C787F20A}"/>
    <cellStyle name="Note 2 2 3" xfId="5106" xr:uid="{4F57F300-2E74-4E66-AA31-63C8DEC781EB}"/>
    <cellStyle name="Note 2 2 4" xfId="5460" xr:uid="{989F5855-159A-4AC8-9586-C8C0705A485B}"/>
    <cellStyle name="Note 2 3" xfId="1325" xr:uid="{00000000-0005-0000-0000-000039050000}"/>
    <cellStyle name="Note 2 3 2" xfId="5109" xr:uid="{3D288A0A-04F2-49B3-9339-C37A6B8DF36A}"/>
    <cellStyle name="Note 2 3 2 2" xfId="5442" xr:uid="{CEE238D3-D8D1-4CF7-B24D-021DD311E56B}"/>
    <cellStyle name="Note 2 3 3" xfId="5108" xr:uid="{2DF3E0DD-CF79-4E73-ADDE-EAA9D382AD92}"/>
    <cellStyle name="Note 2 3 4" xfId="5396" xr:uid="{B715CA6D-DBD2-44F7-BEF9-6984E5750E82}"/>
    <cellStyle name="Note 2 4" xfId="5105" xr:uid="{104E6D85-67E5-499C-9ED0-3934DE410BD0}"/>
    <cellStyle name="Note 3" xfId="1326" xr:uid="{00000000-0005-0000-0000-00003A050000}"/>
    <cellStyle name="Note 3 2" xfId="1327" xr:uid="{00000000-0005-0000-0000-00003B050000}"/>
    <cellStyle name="Note 3 2 2" xfId="4447" xr:uid="{C0BE41DD-5534-4401-9474-E02386A7FCDE}"/>
    <cellStyle name="Note 3 2 2 2" xfId="5471" xr:uid="{5809D746-21C7-4D1B-92AE-5A5266F9985F}"/>
    <cellStyle name="Note 3 2 3" xfId="5111" xr:uid="{77CE158E-A832-4272-B667-0A2019838F08}"/>
    <cellStyle name="Note 3 2 4" xfId="5458" xr:uid="{1AA5C478-81BE-4E87-B77F-BD9903496915}"/>
    <cellStyle name="Note 3 3" xfId="1328" xr:uid="{00000000-0005-0000-0000-00003C050000}"/>
    <cellStyle name="Note 3 3 2" xfId="5113" xr:uid="{1715E557-5A45-4B92-993F-88AF6AB2DE72}"/>
    <cellStyle name="Note 3 3 2 2" xfId="5457" xr:uid="{49DBFF16-DB71-4447-8454-2DD81F295CEE}"/>
    <cellStyle name="Note 3 3 3" xfId="5112" xr:uid="{7FBE83E7-44EB-4A37-A8C3-006573625A56}"/>
    <cellStyle name="Note 3 3 4" xfId="5415" xr:uid="{D6FC6C17-BC35-41C8-A426-5E12A02FA495}"/>
    <cellStyle name="Note 3 4" xfId="5110" xr:uid="{35A87A88-827F-4E93-A534-7440E2602488}"/>
    <cellStyle name="Note 3 5" xfId="5459" xr:uid="{BBE9EFF3-56C3-4D2D-8E24-E8785ADADED5}"/>
    <cellStyle name="Note 4" xfId="1329" xr:uid="{00000000-0005-0000-0000-00003D050000}"/>
    <cellStyle name="Note 4 2" xfId="1330" xr:uid="{00000000-0005-0000-0000-00003E050000}"/>
    <cellStyle name="Note 4 2 2" xfId="4580" xr:uid="{34140507-CD49-4D43-B2DD-027072025F93}"/>
    <cellStyle name="Note 4 2 2 2" xfId="5423" xr:uid="{75D04352-7779-4FAA-B8C8-DF13AFC634FF}"/>
    <cellStyle name="Note 4 2 3" xfId="4578" xr:uid="{040F93C8-BA62-4425-9D6F-D40BBC9D7DCD}"/>
    <cellStyle name="Note 4 2 4" xfId="5479" xr:uid="{6DB31671-FADE-406E-9838-0432E574FF18}"/>
    <cellStyle name="Note 4 3" xfId="1331" xr:uid="{00000000-0005-0000-0000-00003F050000}"/>
    <cellStyle name="Note 4 3 2" xfId="2687" xr:uid="{BB16BF0C-E989-422B-B9C4-2C7C77B364E7}"/>
    <cellStyle name="Note 4 3 2 2" xfId="5519" xr:uid="{54F7EB4F-A1BE-4875-8690-D75045D3FD09}"/>
    <cellStyle name="Note 4 3 3" xfId="4584" xr:uid="{83618838-96F6-492D-A9D1-FB11B71E4AF3}"/>
    <cellStyle name="Note 4 3 4" xfId="5394" xr:uid="{5C5D3AF4-16CF-4553-B936-8A6FA79310E2}"/>
    <cellStyle name="Note 4 4" xfId="5114" xr:uid="{98F2876E-F2E2-4872-A784-E09057B58516}"/>
    <cellStyle name="Note 4 5" xfId="5456" xr:uid="{CE99E28B-2A57-43B9-B22C-8E957792AF19}"/>
    <cellStyle name="Note 5" xfId="1332" xr:uid="{00000000-0005-0000-0000-000040050000}"/>
    <cellStyle name="Note 5 2" xfId="1333" xr:uid="{00000000-0005-0000-0000-000041050000}"/>
    <cellStyle name="Note 5 2 2" xfId="3774" xr:uid="{67D301E8-7180-4354-8F09-BFD3736933B4}"/>
    <cellStyle name="Note 5 2 2 2" xfId="5429" xr:uid="{285DF5E5-CBDA-4452-B2FC-423D179C8855}"/>
    <cellStyle name="Note 5 2 3" xfId="4042" xr:uid="{FA85628F-01F5-4F40-9506-99D714366BE7}"/>
    <cellStyle name="Note 5 2 4" xfId="5489" xr:uid="{7DCC82AD-01B5-4E39-935D-6D807D62EFC8}"/>
    <cellStyle name="Note 5 3" xfId="1334" xr:uid="{00000000-0005-0000-0000-000042050000}"/>
    <cellStyle name="Note 5 3 2" xfId="5116" xr:uid="{74000D2A-88AF-4F7C-9181-0BAF58518D07}"/>
    <cellStyle name="Note 5 3 2 2" xfId="5392" xr:uid="{B3B42553-2107-41F2-8A3C-FFC471B86A10}"/>
    <cellStyle name="Note 5 3 3" xfId="4048" xr:uid="{C036E45E-CE37-4EB2-A622-AF6479FC9393}"/>
    <cellStyle name="Note 5 3 4" xfId="5417" xr:uid="{278FB1B7-3057-4A6C-89EA-2A95B6D8499C}"/>
    <cellStyle name="Note 5 4" xfId="5115" xr:uid="{821E4FF2-78AB-4303-95F4-A5CB005D82BC}"/>
    <cellStyle name="Note 5 5" xfId="5422" xr:uid="{046001CF-05F0-4EF4-ABF3-34A8F2E6DA8A}"/>
    <cellStyle name="Note 6" xfId="1335" xr:uid="{00000000-0005-0000-0000-000043050000}"/>
    <cellStyle name="Note 6 2" xfId="1336" xr:uid="{00000000-0005-0000-0000-000044050000}"/>
    <cellStyle name="Note 6 3" xfId="1337" xr:uid="{00000000-0005-0000-0000-000045050000}"/>
    <cellStyle name="Note 6 4" xfId="5117" xr:uid="{1B24CA54-773A-477E-9467-3CDAF82A1D33}"/>
    <cellStyle name="Note 6 5" xfId="5421" xr:uid="{A134040C-B332-4EFB-915D-D3F011497ADE}"/>
    <cellStyle name="Note 7" xfId="1338" xr:uid="{00000000-0005-0000-0000-000046050000}"/>
    <cellStyle name="Note 7 2" xfId="5118" xr:uid="{03288E33-F69A-41D1-AE4E-569F0EC69BDB}"/>
    <cellStyle name="Note 7 3" xfId="5455" xr:uid="{1476F8EE-EE3C-4A87-86B9-C46775C0B120}"/>
    <cellStyle name="Note 8" xfId="1339" xr:uid="{00000000-0005-0000-0000-000047050000}"/>
    <cellStyle name="Note 9" xfId="1340" xr:uid="{00000000-0005-0000-0000-000048050000}"/>
    <cellStyle name="NOVO" xfId="5119" xr:uid="{ADCA97FD-EE0E-4F36-8DA1-407DD20B7BD5}"/>
    <cellStyle name="Odstotek 2" xfId="1341" xr:uid="{00000000-0005-0000-0000-000049050000}"/>
    <cellStyle name="Odstotek 2 2" xfId="1342" xr:uid="{00000000-0005-0000-0000-00004A050000}"/>
    <cellStyle name="Odstotek 2 2 2" xfId="5121" xr:uid="{C0A91ADD-3216-4217-826A-A56CB48D41D4}"/>
    <cellStyle name="Odstotek 2 2 2 2" xfId="5966" xr:uid="{E99D2F5F-A65B-4BDA-AA36-28017A2260A5}"/>
    <cellStyle name="Odstotek 2 2 3" xfId="5122" xr:uid="{26DB0808-21B8-4777-84E0-8219F6F01E4D}"/>
    <cellStyle name="Odstotek 2 2 4" xfId="3686" xr:uid="{AABC04AD-D542-4619-82BF-C58052F409F9}"/>
    <cellStyle name="Odstotek 2 3" xfId="1343" xr:uid="{00000000-0005-0000-0000-00004B050000}"/>
    <cellStyle name="Odstotek 2 3 2" xfId="5123" xr:uid="{4E23E899-630F-427B-A139-D6A2B66D9BE7}"/>
    <cellStyle name="Odstotek 2 4" xfId="1344" xr:uid="{00000000-0005-0000-0000-00004C050000}"/>
    <cellStyle name="Odstotek 2 5" xfId="3342" xr:uid="{53C4E963-1FBD-40EA-8E21-FCD92829981D}"/>
    <cellStyle name="Odstotek 2_Popis E" xfId="5124" xr:uid="{E2EF1C38-87F8-4290-AC69-499643E88C58}"/>
    <cellStyle name="Odstotek 3" xfId="1345" xr:uid="{00000000-0005-0000-0000-00004D050000}"/>
    <cellStyle name="Odstotek 3 2" xfId="3700" xr:uid="{ED7E655E-9920-41AC-8735-6356801C1A29}"/>
    <cellStyle name="Odstotek 3 3" xfId="4023" xr:uid="{9107A14D-113F-4BE4-9C3D-89E4B4345B31}"/>
    <cellStyle name="Odstotek 3 4" xfId="3351" xr:uid="{E75F067C-2E93-42C1-8788-A52D349FEE85}"/>
    <cellStyle name="OPIS" xfId="5120" xr:uid="{8E41FBEF-ADCE-431B-9925-2213DED2DD6C}"/>
    <cellStyle name="OPIS 2" xfId="5125" xr:uid="{946D1840-3CD8-4009-AB35-34B1BAF5D0ED}"/>
    <cellStyle name="Opomba 2" xfId="1346" xr:uid="{00000000-0005-0000-0000-00004E050000}"/>
    <cellStyle name="Opomba 2 2" xfId="1347" xr:uid="{00000000-0005-0000-0000-00004F050000}"/>
    <cellStyle name="Opomba 2 2 2" xfId="5126" xr:uid="{E2F308BB-A2E8-486C-8868-8E3FA82E4A6B}"/>
    <cellStyle name="Opomba 2 2 2 2" xfId="6144" xr:uid="{7309B2B8-1C55-46EB-9C45-4A30D801DB0B}"/>
    <cellStyle name="Opomba 2 2 3" xfId="5443" xr:uid="{067A0989-EB31-4AD6-883B-D212E0BBA5E5}"/>
    <cellStyle name="Opomba 2 3" xfId="2618" xr:uid="{099004C8-63F5-4A10-82AA-F0283D83E037}"/>
    <cellStyle name="Opomba 2 4" xfId="5438" xr:uid="{27361582-602F-4CDF-ABDC-0872B8E64C3E}"/>
    <cellStyle name="Opomba 3" xfId="1348" xr:uid="{00000000-0005-0000-0000-000050050000}"/>
    <cellStyle name="Opomba 3 2" xfId="1349" xr:uid="{00000000-0005-0000-0000-000051050000}"/>
    <cellStyle name="Opomba 3 3" xfId="1350" xr:uid="{00000000-0005-0000-0000-000052050000}"/>
    <cellStyle name="Opomba 3 4" xfId="5127" xr:uid="{A7D98A76-5BBE-44CB-AB62-1C6758F08539}"/>
    <cellStyle name="Opomba 3 5" xfId="5453" xr:uid="{CE0CC65B-2CC3-4E25-B70E-167858FF0DC4}"/>
    <cellStyle name="Opomba 4" xfId="2614" xr:uid="{EEF1F743-A1C3-4BE9-B39B-C4B40490354E}"/>
    <cellStyle name="Opozorilo 2" xfId="1351" xr:uid="{00000000-0005-0000-0000-000053050000}"/>
    <cellStyle name="Opozorilo 2 2" xfId="5128" xr:uid="{30A047C5-0A88-4D6A-A470-F31923485F98}"/>
    <cellStyle name="Opozorilo 2 3" xfId="5129" xr:uid="{29B94C99-06DF-4025-A5FC-A96B1389D8D8}"/>
    <cellStyle name="Opozorilo 2 4" xfId="3983" xr:uid="{7650A6C0-4CB2-4B24-B648-273DAF94CD9D}"/>
    <cellStyle name="Opozorilo 3" xfId="2978" xr:uid="{83BEED73-FC9D-4E09-A38E-11F10841C42A}"/>
    <cellStyle name="Output 1" xfId="1352" xr:uid="{00000000-0005-0000-0000-000054050000}"/>
    <cellStyle name="Output 1 2" xfId="1353" xr:uid="{00000000-0005-0000-0000-000055050000}"/>
    <cellStyle name="Output 2" xfId="1354" xr:uid="{00000000-0005-0000-0000-000056050000}"/>
    <cellStyle name="Output 2 2" xfId="1355" xr:uid="{00000000-0005-0000-0000-000057050000}"/>
    <cellStyle name="Output 2 2 2" xfId="5132" xr:uid="{E47BDCD9-993F-45DA-A5D1-06B0C40F8D8D}"/>
    <cellStyle name="Output 2 2 2 2" xfId="5967" xr:uid="{0965F124-4A48-4348-BD9C-671FA6ABA939}"/>
    <cellStyle name="Output 2 2 2 2 2" xfId="6146" xr:uid="{8F4733D0-B4B8-4307-8FED-CD4E5A4438E4}"/>
    <cellStyle name="Output 2 2 2 3" xfId="5450" xr:uid="{33373D39-7B36-43D2-90BF-1F8186738DFA}"/>
    <cellStyle name="Output 2 2 3" xfId="5131" xr:uid="{BDFA0BB1-84A4-47F7-B6E9-5813516B54DB}"/>
    <cellStyle name="Output 2 2 3 2" xfId="6145" xr:uid="{B7FF95BD-F165-4CEC-95DD-28B4525C5FA2}"/>
    <cellStyle name="Output 2 2 4" xfId="5451" xr:uid="{220E59BD-992C-4D11-82E7-1725FC11569E}"/>
    <cellStyle name="Output 2 3" xfId="5133" xr:uid="{5E217EF9-75A2-4E46-A5A2-FF035687E339}"/>
    <cellStyle name="Output 2 3 2" xfId="5134" xr:uid="{EAA4BC4E-1FDA-45A1-AE9F-00446CB295A4}"/>
    <cellStyle name="Output 2 3 2 2" xfId="5969" xr:uid="{9FE6B00B-F6C6-4443-8B34-6D71E9F387B0}"/>
    <cellStyle name="Output 2 3 2 2 2" xfId="6148" xr:uid="{16C45B63-17D9-425F-B25C-20FEF3F9136E}"/>
    <cellStyle name="Output 2 3 2 3" xfId="5412" xr:uid="{58CB4631-7C5F-42E4-B1C3-669080D0C98A}"/>
    <cellStyle name="Output 2 3 3" xfId="5968" xr:uid="{CDDDAD5D-7054-42ED-8DAF-19359A1E7740}"/>
    <cellStyle name="Output 2 3 3 2" xfId="6147" xr:uid="{ADBA3E87-A2FD-4157-AF27-6E7F781E2091}"/>
    <cellStyle name="Output 2 3 4" xfId="5449" xr:uid="{F098DFA4-67E3-4A28-ABA7-5E1EE8CAB102}"/>
    <cellStyle name="Output 2 4" xfId="5135" xr:uid="{741E4C67-9F4F-4929-9768-CB37D14D3E06}"/>
    <cellStyle name="Output 2 5" xfId="5085" xr:uid="{5C5F03C8-FC4F-45EC-B890-B66D3A74190E}"/>
    <cellStyle name="Output 2 5 2" xfId="5959" xr:uid="{ACE3EF3B-ED73-4B80-8F27-2107BACED294}"/>
    <cellStyle name="Output 2 5 2 2" xfId="6142" xr:uid="{BE7C9E35-6143-46F4-A5BD-2525DF490ACB}"/>
    <cellStyle name="Output 2 5 3" xfId="5464" xr:uid="{69D681C3-09A5-40B5-9FC8-C52F55751FEF}"/>
    <cellStyle name="Output 2 6" xfId="5130" xr:uid="{EB9ADE65-4F34-4F0B-A818-28CAB44CA6C7}"/>
    <cellStyle name="Output 3" xfId="1356" xr:uid="{00000000-0005-0000-0000-000058050000}"/>
    <cellStyle name="Output 3 2" xfId="1357" xr:uid="{00000000-0005-0000-0000-000059050000}"/>
    <cellStyle name="Output 3 2 2" xfId="5137" xr:uid="{A0E3AAB5-DDDC-4CBD-A24C-FD0CD95B0211}"/>
    <cellStyle name="Output 3 2 2 2" xfId="5970" xr:uid="{96A72168-EEC2-4DA3-89C8-FB763AB0B2BD}"/>
    <cellStyle name="Output 3 2 2 2 2" xfId="6150" xr:uid="{5FF2FBDD-6BA6-4A0F-9D0E-7149CB56A3AF}"/>
    <cellStyle name="Output 3 2 2 3" xfId="5448" xr:uid="{962B8BF5-BBBD-4A76-B192-3D7F47892823}"/>
    <cellStyle name="Output 3 2 3" xfId="4471" xr:uid="{F4A5A19F-C836-49CA-85EC-BEA11C39252D}"/>
    <cellStyle name="Output 3 2 3 2" xfId="6125" xr:uid="{6935C364-E032-4561-9B02-EE2E824D044F}"/>
    <cellStyle name="Output 3 2 4" xfId="5418" xr:uid="{73A54E5D-A1A0-40BC-8A04-68C602B5ACC0}"/>
    <cellStyle name="Output 3 3" xfId="4473" xr:uid="{4758DDE2-9D78-4669-9790-5AB4408C77FA}"/>
    <cellStyle name="Output 3 3 2" xfId="5138" xr:uid="{41EF2B79-F89F-4F93-904B-6E81FE1AAA5C}"/>
    <cellStyle name="Output 3 3 2 2" xfId="5971" xr:uid="{971DD100-54B2-4E8D-946A-F5F6A49466B8}"/>
    <cellStyle name="Output 3 3 2 2 2" xfId="6151" xr:uid="{86EF0233-589E-4A58-820F-6A7BB7C187D7}"/>
    <cellStyle name="Output 3 3 2 3" xfId="5447" xr:uid="{F8DA27D2-A836-4C6C-A451-6637B1EE6021}"/>
    <cellStyle name="Output 3 3 3" xfId="5736" xr:uid="{D31A9170-1D9A-47CF-A1FB-AF26A3043535}"/>
    <cellStyle name="Output 3 3 3 2" xfId="6126" xr:uid="{47648498-C372-46BF-85C2-2000F123A1EC}"/>
    <cellStyle name="Output 3 3 4" xfId="5476" xr:uid="{7E08FFC8-DD55-4651-99C4-948521525B65}"/>
    <cellStyle name="Output 3 4" xfId="5136" xr:uid="{4FA2ABAE-7724-415B-947C-1AC9B6D5F854}"/>
    <cellStyle name="Output 3 4 2" xfId="6149" xr:uid="{27BD33A3-5185-4836-A1F2-FB170AF73AEE}"/>
    <cellStyle name="Output 3 5" xfId="5437" xr:uid="{E35B2D4F-5BE0-41A4-BDAF-58EB82DE29EF}"/>
    <cellStyle name="Output 4" xfId="1358" xr:uid="{00000000-0005-0000-0000-00005A050000}"/>
    <cellStyle name="Output 4 2" xfId="1359" xr:uid="{00000000-0005-0000-0000-00005B050000}"/>
    <cellStyle name="Output 4 2 2" xfId="3927" xr:uid="{B8CD4043-6E3C-48EB-AA9C-9547FA8CC145}"/>
    <cellStyle name="Output 4 2 2 2" xfId="5672" xr:uid="{112971B4-F310-4213-8BD6-E69FB806177F}"/>
    <cellStyle name="Output 4 2 2 2 2" xfId="6103" xr:uid="{0438EDEB-3F06-4028-965E-E2C3068D5596}"/>
    <cellStyle name="Output 4 2 2 3" xfId="5490" xr:uid="{5C8A6BFC-EC62-4C39-833B-24DAE6D33F7F}"/>
    <cellStyle name="Output 4 2 3" xfId="5140" xr:uid="{F95374BF-7648-4D46-89EB-CD89C4C1B251}"/>
    <cellStyle name="Output 4 2 3 2" xfId="6153" xr:uid="{E6848F40-F8F9-4832-988A-11AC201528A7}"/>
    <cellStyle name="Output 4 2 4" xfId="5420" xr:uid="{4AA1436A-4566-4217-A438-37ADDC2F7FA8}"/>
    <cellStyle name="Output 4 3" xfId="4640" xr:uid="{5152FCEB-24F9-441B-ABD8-0F22EE3EF540}"/>
    <cellStyle name="Output 4 3 2" xfId="5141" xr:uid="{76D276F8-F2A1-4152-8CC4-F083052D375C}"/>
    <cellStyle name="Output 4 3 2 2" xfId="5972" xr:uid="{5B9E9439-44E9-42BA-9984-CA5DEA47652A}"/>
    <cellStyle name="Output 4 3 2 2 2" xfId="6154" xr:uid="{3AE1334A-5667-4CFC-A61B-30C3D4BD0E40}"/>
    <cellStyle name="Output 4 3 2 3" xfId="5445" xr:uid="{BDF1ED8E-DA99-4728-A405-F5BEC294CCC0}"/>
    <cellStyle name="Output 4 3 3" xfId="5763" xr:uid="{FDA55D65-192B-4981-859D-BE782759AB4D}"/>
    <cellStyle name="Output 4 3 3 2" xfId="6140" xr:uid="{8BBBC0CA-0006-4DF1-AE2F-8AF8B669C70C}"/>
    <cellStyle name="Output 4 3 4" xfId="5466" xr:uid="{A55503D7-BEF5-4479-B2AD-B74FEF18B55F}"/>
    <cellStyle name="Output 4 4" xfId="5139" xr:uid="{5A2EED43-9734-4FD5-94FF-3EEBE632C686}"/>
    <cellStyle name="Output 4 4 2" xfId="6152" xr:uid="{8B515048-8B5C-4C57-91DE-81778B93F2E0}"/>
    <cellStyle name="Output 4 5" xfId="5446" xr:uid="{CA06784C-BE38-45F4-8F74-74B07B661D3C}"/>
    <cellStyle name="Output 5" xfId="1360" xr:uid="{00000000-0005-0000-0000-00005C050000}"/>
    <cellStyle name="Output 5 2" xfId="1361" xr:uid="{00000000-0005-0000-0000-00005D050000}"/>
    <cellStyle name="Output 5 2 2" xfId="5144" xr:uid="{C50E40E1-53FA-48D4-85D2-264DE3EF3A41}"/>
    <cellStyle name="Output 5 2 2 2" xfId="5973" xr:uid="{2304FE5D-2A79-4FD0-9930-2738772BF171}"/>
    <cellStyle name="Output 5 2 2 2 2" xfId="6157" xr:uid="{4164E3BB-BB6E-4A19-A7CA-72CD342FA63A}"/>
    <cellStyle name="Output 5 2 2 3" xfId="5398" xr:uid="{131DA9E4-256F-4ED7-8591-7CD107DBBA20}"/>
    <cellStyle name="Output 5 2 3" xfId="5143" xr:uid="{3A537502-7C12-4383-B6D8-87B6D8370B9A}"/>
    <cellStyle name="Output 5 2 3 2" xfId="6156" xr:uid="{5A57F03F-2355-41D5-A14F-349027AF57FE}"/>
    <cellStyle name="Output 5 2 4" xfId="5401" xr:uid="{345BC6BA-B65D-4236-8162-A1486D11CDF8}"/>
    <cellStyle name="Output 5 3" xfId="5145" xr:uid="{A470EF8D-D382-4D99-BC4E-5B948A5C5C58}"/>
    <cellStyle name="Output 5 3 2" xfId="5146" xr:uid="{86ADA143-351E-4287-8A34-F350705EC230}"/>
    <cellStyle name="Output 5 3 2 2" xfId="5975" xr:uid="{DEB7A527-695F-4714-9915-221ABFB8068A}"/>
    <cellStyle name="Output 5 3 2 2 2" xfId="6159" xr:uid="{3BD045BA-9F3C-4FA1-AFCB-EE0E5CC335A8}"/>
    <cellStyle name="Output 5 3 2 3" xfId="5395" xr:uid="{4B6D838C-C58A-466D-B296-2B26654110A3}"/>
    <cellStyle name="Output 5 3 3" xfId="5974" xr:uid="{C9742889-8290-4555-A9AC-F33EA4D32A88}"/>
    <cellStyle name="Output 5 3 3 2" xfId="6158" xr:uid="{DC0CF214-4862-4193-8E54-A4197F53A548}"/>
    <cellStyle name="Output 5 3 4" xfId="5405" xr:uid="{B782B759-0810-476B-B617-35B2A73C1F70}"/>
    <cellStyle name="Output 5 4" xfId="5142" xr:uid="{5E22F965-D0BD-43AC-B064-2AD3CF7876F7}"/>
    <cellStyle name="Output 5 4 2" xfId="6155" xr:uid="{CCCAF99A-141B-4C06-AC72-C7B1BE5FA3D6}"/>
    <cellStyle name="Output 5 5" xfId="5444" xr:uid="{E1817A5D-AAA9-4516-AB7D-3A4F25761A8B}"/>
    <cellStyle name="Output 6" xfId="1362" xr:uid="{00000000-0005-0000-0000-00005E050000}"/>
    <cellStyle name="Output 6 2" xfId="1363" xr:uid="{00000000-0005-0000-0000-00005F050000}"/>
    <cellStyle name="Output 6 2 2" xfId="5976" xr:uid="{E322E14D-6216-4CB2-BBBD-F213C3121C03}"/>
    <cellStyle name="Output 6 2 3" xfId="6160" xr:uid="{09B3779E-2C5E-4632-92C1-2839E73E5EE6}"/>
    <cellStyle name="Output 6 3" xfId="5147" xr:uid="{FA672164-E5DB-480C-BBC1-A04618217371}"/>
    <cellStyle name="Output 6 4" xfId="5403" xr:uid="{3D659D91-CB60-4F63-B551-A34FD1865A65}"/>
    <cellStyle name="Output 7" xfId="5148" xr:uid="{FCD3D35D-2688-4CE2-9834-AB7CBACD201F}"/>
    <cellStyle name="Output 7 2" xfId="5977" xr:uid="{1856C1F7-1F84-4219-A699-40E5AA848AFD}"/>
    <cellStyle name="Output 7 2 2" xfId="6161" xr:uid="{6B36C930-0540-402B-BCA9-8D17ADCCC387}"/>
    <cellStyle name="Output 7 3" xfId="5426" xr:uid="{408F5D64-E114-4ABE-99F7-6C96288E71F3}"/>
    <cellStyle name="Output_zahtevek" xfId="5149" xr:uid="{3404256D-0720-4754-A769-55307979209B}"/>
    <cellStyle name="Percent 2" xfId="5150" xr:uid="{D65BECE7-D5D6-4A05-8ECE-AE44A035BC51}"/>
    <cellStyle name="Percent 2 2" xfId="5151" xr:uid="{D117427D-4E22-4529-B0DB-853317D724E2}"/>
    <cellStyle name="Percent 3" xfId="5152" xr:uid="{BDE53816-A30F-4264-9974-987944710D15}"/>
    <cellStyle name="Percent 3 2" xfId="3749" xr:uid="{574F0B44-318D-44A5-A449-F9BB2CC220CA}"/>
    <cellStyle name="Pojasnjevalno besedilo 2" xfId="1364" xr:uid="{00000000-0005-0000-0000-000060050000}"/>
    <cellStyle name="Pojasnjevalno besedilo 2 2" xfId="2653" xr:uid="{062F0676-3A1B-4F29-B3A3-3CA344350A29}"/>
    <cellStyle name="Pojasnjevalno besedilo 3" xfId="3082" xr:uid="{D41A71A9-0D35-4AFD-B957-BECB25850E59}"/>
    <cellStyle name="Pomoc" xfId="3370" xr:uid="{80BD152E-ECE1-494A-A052-F1B937440F25}"/>
    <cellStyle name="Popis Evo" xfId="1365" xr:uid="{00000000-0005-0000-0000-000061050000}"/>
    <cellStyle name="Popis Evo 2" xfId="1366" xr:uid="{00000000-0005-0000-0000-000062050000}"/>
    <cellStyle name="Popis Evo 2 2" xfId="5153" xr:uid="{09562355-8F90-413F-90C5-32EBFF77B843}"/>
    <cellStyle name="Popis Evo 3" xfId="5154" xr:uid="{6B2CEF1E-F9D4-4BBD-8A39-CBCE72DC83EA}"/>
    <cellStyle name="Popis Evo 3 2" xfId="5978" xr:uid="{2438C351-53D5-4C6D-89A3-CED2C790CB5D}"/>
    <cellStyle name="pos" xfId="4056" xr:uid="{488809CF-08FF-4253-A0FD-AE409E93A865}"/>
    <cellStyle name="Poudarek1 2" xfId="1367" xr:uid="{00000000-0005-0000-0000-000063050000}"/>
    <cellStyle name="Poudarek1 2 2" xfId="1368" xr:uid="{00000000-0005-0000-0000-000064050000}"/>
    <cellStyle name="Poudarek1 2 3" xfId="1369" xr:uid="{00000000-0005-0000-0000-000065050000}"/>
    <cellStyle name="Poudarek1 2 4" xfId="5155" xr:uid="{E7DD5B58-FCD0-428A-9162-15BDC7F17552}"/>
    <cellStyle name="Poudarek1 3" xfId="1370" xr:uid="{00000000-0005-0000-0000-000066050000}"/>
    <cellStyle name="Poudarek1 3 2" xfId="1371" xr:uid="{00000000-0005-0000-0000-000067050000}"/>
    <cellStyle name="Poudarek1 3 3" xfId="1372" xr:uid="{00000000-0005-0000-0000-000068050000}"/>
    <cellStyle name="Poudarek1 3 4" xfId="5156" xr:uid="{480B176A-F84C-49E5-9367-E5FC9C730E60}"/>
    <cellStyle name="Poudarek2 2" xfId="1373" xr:uid="{00000000-0005-0000-0000-000069050000}"/>
    <cellStyle name="Poudarek2 2 2" xfId="1374" xr:uid="{00000000-0005-0000-0000-00006A050000}"/>
    <cellStyle name="Poudarek2 2 2 2" xfId="5158" xr:uid="{4F91CDE4-5A93-4967-836D-F57C14573B15}"/>
    <cellStyle name="Poudarek2 2 3" xfId="1375" xr:uid="{00000000-0005-0000-0000-00006B050000}"/>
    <cellStyle name="Poudarek2 2 3 2" xfId="5159" xr:uid="{053D49C7-7351-433A-AB59-BDEE36FA88CA}"/>
    <cellStyle name="Poudarek2 2 4" xfId="5157" xr:uid="{52930E7F-1EFF-4367-B961-17C3B276BAFD}"/>
    <cellStyle name="Poudarek2 3" xfId="1376" xr:uid="{00000000-0005-0000-0000-00006C050000}"/>
    <cellStyle name="Poudarek2 3 2" xfId="1377" xr:uid="{00000000-0005-0000-0000-00006D050000}"/>
    <cellStyle name="Poudarek2 3 3" xfId="5160" xr:uid="{F3592CBA-BADA-451D-911D-62EF175FB11E}"/>
    <cellStyle name="Poudarek3 2" xfId="1378" xr:uid="{00000000-0005-0000-0000-00006E050000}"/>
    <cellStyle name="Poudarek3 2 2" xfId="1379" xr:uid="{00000000-0005-0000-0000-00006F050000}"/>
    <cellStyle name="Poudarek3 2 3" xfId="1380" xr:uid="{00000000-0005-0000-0000-000070050000}"/>
    <cellStyle name="Poudarek3 2 4" xfId="5161" xr:uid="{F923980F-DC37-4BEE-ACE6-BC796F500599}"/>
    <cellStyle name="Poudarek3 3" xfId="1381" xr:uid="{00000000-0005-0000-0000-000071050000}"/>
    <cellStyle name="Poudarek3 3 2" xfId="1382" xr:uid="{00000000-0005-0000-0000-000072050000}"/>
    <cellStyle name="Poudarek3 3 3" xfId="1383" xr:uid="{00000000-0005-0000-0000-000073050000}"/>
    <cellStyle name="Poudarek3 3 4" xfId="5162" xr:uid="{172FD647-A7C0-4B2A-889A-53766F0D0704}"/>
    <cellStyle name="Poudarek4 2" xfId="1384" xr:uid="{00000000-0005-0000-0000-000074050000}"/>
    <cellStyle name="Poudarek4 2 2" xfId="1385" xr:uid="{00000000-0005-0000-0000-000075050000}"/>
    <cellStyle name="Poudarek4 2 2 2" xfId="4467" xr:uid="{7B6882E0-C08F-4B17-A52D-323D6EFCD2F2}"/>
    <cellStyle name="Poudarek4 2 3" xfId="1386" xr:uid="{00000000-0005-0000-0000-000076050000}"/>
    <cellStyle name="Poudarek4 2 4" xfId="4165" xr:uid="{B4103DDD-2C18-4896-A8B8-9C675208D29A}"/>
    <cellStyle name="Poudarek4 3" xfId="4168" xr:uid="{0310C7E1-C15E-4A3E-BFB1-866C1AA23792}"/>
    <cellStyle name="Poudarek5 2" xfId="1387" xr:uid="{00000000-0005-0000-0000-000077050000}"/>
    <cellStyle name="Poudarek5 2 2" xfId="1388" xr:uid="{00000000-0005-0000-0000-000078050000}"/>
    <cellStyle name="Poudarek5 2 3" xfId="1389" xr:uid="{00000000-0005-0000-0000-000079050000}"/>
    <cellStyle name="Poudarek5 3" xfId="5163" xr:uid="{F610A774-27A7-474C-99C0-1F7EDF14D81F}"/>
    <cellStyle name="Poudarek6 2" xfId="1390" xr:uid="{00000000-0005-0000-0000-00007A050000}"/>
    <cellStyle name="Poudarek6 2 2" xfId="1391" xr:uid="{00000000-0005-0000-0000-00007B050000}"/>
    <cellStyle name="Poudarek6 2 3" xfId="1392" xr:uid="{00000000-0005-0000-0000-00007C050000}"/>
    <cellStyle name="Poudarek6 3" xfId="1393" xr:uid="{00000000-0005-0000-0000-00007D050000}"/>
    <cellStyle name="Poudarek6 3 2" xfId="1394" xr:uid="{00000000-0005-0000-0000-00007E050000}"/>
    <cellStyle name="Poudarek6 3 3" xfId="1395" xr:uid="{00000000-0005-0000-0000-00007F050000}"/>
    <cellStyle name="Poudarek6 3 4" xfId="5164" xr:uid="{3AAE3EE2-93C7-4913-B167-22AF3ED290B9}"/>
    <cellStyle name="Povezana celica 2" xfId="1396" xr:uid="{00000000-0005-0000-0000-000080050000}"/>
    <cellStyle name="Povezana celica 2 2" xfId="5165" xr:uid="{C28AD006-1B6B-40D6-AEAC-74FDC534A92C}"/>
    <cellStyle name="Povezana celica 3" xfId="1397" xr:uid="{00000000-0005-0000-0000-000081050000}"/>
    <cellStyle name="Povezana celica 3 2" xfId="5166" xr:uid="{F46DCDE4-9FFA-4810-B5DE-B5B18D1C5ADC}"/>
    <cellStyle name="Preveri celico 2" xfId="1398" xr:uid="{00000000-0005-0000-0000-000082050000}"/>
    <cellStyle name="Preveri celico 2 2" xfId="1399" xr:uid="{00000000-0005-0000-0000-000083050000}"/>
    <cellStyle name="Preveri celico 3" xfId="5169" xr:uid="{BFFA8A71-D266-467F-857F-5C10F9939819}"/>
    <cellStyle name="PRVA VRSTA Element delo" xfId="5170" xr:uid="{A21C5C29-C4B7-4A0B-90C1-44E8630DCD71}"/>
    <cellStyle name="PRVA VRSTA Element delo 2" xfId="1400" xr:uid="{00000000-0005-0000-0000-000084050000}"/>
    <cellStyle name="PRVA VRSTA Element delo 2 2" xfId="1401" xr:uid="{00000000-0005-0000-0000-000085050000}"/>
    <cellStyle name="PRVA VRSTA Element delo 2 2 2" xfId="5173" xr:uid="{F6846611-EC61-48D3-BDE5-0DDCCCC8BB89}"/>
    <cellStyle name="PRVA VRSTA Element delo 2 2 3" xfId="5172" xr:uid="{EC9DA8EC-548A-4F5E-B3F3-04B2C5435EBD}"/>
    <cellStyle name="PRVA VRSTA Element delo 2 3" xfId="1402" xr:uid="{00000000-0005-0000-0000-000086050000}"/>
    <cellStyle name="PRVA VRSTA Element delo 2 4" xfId="5171" xr:uid="{A94BE4BC-91C1-41FC-93E1-3C02B81E4358}"/>
    <cellStyle name="PRVA VRSTA Element delo 2_Popis E" xfId="5174" xr:uid="{2AE0A243-3BE4-48FC-A737-6896E6B90BDE}"/>
    <cellStyle name="PRVA VRSTA Element delo 3" xfId="5175" xr:uid="{724DC4EC-0060-4139-AC9F-121A06BD31E3}"/>
    <cellStyle name="PRVA VRSTA Element delo 3 2" xfId="5176" xr:uid="{FD73418B-F709-4CB3-953B-D6DB4F16BA2D}"/>
    <cellStyle name="PRVA VRSTA Element delo 4" xfId="4600" xr:uid="{5388D790-91B7-4B7F-A87D-F9D50994E2BF}"/>
    <cellStyle name="PRVA VRSTA Element delo_ARGAS_objekt pri Cerknici_požar DS 7400_321" xfId="4645" xr:uid="{765E9FE9-A0F3-4A30-B968-0CD1A9FC7B43}"/>
    <cellStyle name="Računanje 2" xfId="1403" xr:uid="{00000000-0005-0000-0000-000088050000}"/>
    <cellStyle name="Računanje 2 2" xfId="1404" xr:uid="{00000000-0005-0000-0000-000089050000}"/>
    <cellStyle name="Računanje 2 2 2" xfId="4001" xr:uid="{8D4E92D1-7EAD-4CB4-8ACA-93A9ECB72CC8}"/>
    <cellStyle name="Računanje 2 2 2 2" xfId="6104" xr:uid="{ADB90FF0-1164-4CC2-A47D-9206BDF2ED5E}"/>
    <cellStyle name="Računanje 2 2 3" xfId="5346" xr:uid="{2C270756-34F6-44CE-97CE-536CB4607E8E}"/>
    <cellStyle name="Računanje 2 3" xfId="1405" xr:uid="{00000000-0005-0000-0000-00008A050000}"/>
    <cellStyle name="Računanje 2 3 2" xfId="4137" xr:uid="{878916E7-FB9A-4384-80E6-B1AB0EA25AF9}"/>
    <cellStyle name="Računanje 2 3 2 2" xfId="6107" xr:uid="{295C8078-8F45-4932-98CC-F8EF5B5C9E71}"/>
    <cellStyle name="Računanje 2 4" xfId="5178" xr:uid="{460D5AA1-BEDC-492B-850D-8D55A3E98B55}"/>
    <cellStyle name="Računanje 2 4 2" xfId="6162" xr:uid="{E21625DB-1982-42A4-9169-A753C6FFB0C6}"/>
    <cellStyle name="Računanje 2 5" xfId="5384" xr:uid="{58C94CBE-590A-4F17-AD96-CB6797CAB30C}"/>
    <cellStyle name="Računanje 3" xfId="1406" xr:uid="{00000000-0005-0000-0000-00008B050000}"/>
    <cellStyle name="Računanje 3 2" xfId="1407" xr:uid="{00000000-0005-0000-0000-00008C050000}"/>
    <cellStyle name="Računanje 3 2 2" xfId="5980" xr:uid="{04C03ABE-E9BC-43DD-B4E8-519E176DC4EC}"/>
    <cellStyle name="Računanje 3 2 3" xfId="6163" xr:uid="{780BE9BC-C822-4EDF-847F-35FC30E3E854}"/>
    <cellStyle name="Računanje 3 3" xfId="1408" xr:uid="{00000000-0005-0000-0000-00008D050000}"/>
    <cellStyle name="Računanje 3 4" xfId="5180" xr:uid="{FD0647AE-89A7-42F1-93B8-36C3D3A90F05}"/>
    <cellStyle name="Računanje 3 5" xfId="5385" xr:uid="{803CC3D0-A695-467C-B593-9F5EF299B8D6}"/>
    <cellStyle name="Rekapitulacija" xfId="5181" xr:uid="{0713CD46-EA88-4899-BF78-5DE7B0A0D8F1}"/>
    <cellStyle name="Rekapitulacija 2" xfId="3236" xr:uid="{FB77F4B3-C6F7-4C84-9446-00CDB14AA790}"/>
    <cellStyle name="Result" xfId="1409" xr:uid="{00000000-0005-0000-0000-00008E050000}"/>
    <cellStyle name="Result 2" xfId="3390" xr:uid="{79B2A608-CAD5-4618-98A6-F8FD23B1AFBB}"/>
    <cellStyle name="Result2" xfId="1410" xr:uid="{00000000-0005-0000-0000-00008F050000}"/>
    <cellStyle name="Result2 2" xfId="5182" xr:uid="{82F51EA4-DD21-4448-B0AF-3662FD7C1233}"/>
    <cellStyle name="S0" xfId="5183" xr:uid="{40C01AAB-755E-4DE8-A257-0A74E4AA7CE0}"/>
    <cellStyle name="S0 2" xfId="4142" xr:uid="{087ADACA-C68E-420D-A273-3A1B6C46F269}"/>
    <cellStyle name="S1" xfId="4063" xr:uid="{B70AC504-AF1A-4308-835C-60CD572DF685}"/>
    <cellStyle name="S1 2" xfId="5184" xr:uid="{6E7328EC-7810-4461-B4BF-9FF405D960C2}"/>
    <cellStyle name="S10" xfId="4589" xr:uid="{2C42C528-E411-4F74-A9AC-D5AD6BE2FA0E}"/>
    <cellStyle name="S10 2" xfId="4560" xr:uid="{45A48D6E-31B8-4A1A-A2ED-31FA7CCD8B67}"/>
    <cellStyle name="S11" xfId="4405" xr:uid="{01226FB6-E34D-4091-93C4-C0495DA08AD3}"/>
    <cellStyle name="S11 2" xfId="4407" xr:uid="{D19D1BB8-A00F-4CDA-B4EC-DC53613BA74F}"/>
    <cellStyle name="S12" xfId="4413" xr:uid="{E05EBA09-A3AB-41C0-B7E2-B870404AB7B7}"/>
    <cellStyle name="S12 2" xfId="5185" xr:uid="{9EFF5DC2-2A91-47F6-B887-2F196BA9093E}"/>
    <cellStyle name="S12 3" xfId="5186" xr:uid="{1B4C9574-2C0C-469B-8B54-838C0F58C0B6}"/>
    <cellStyle name="S13" xfId="4294" xr:uid="{54AD4591-E211-4EF3-AFF9-E04676C9AF8A}"/>
    <cellStyle name="S13 2" xfId="5187" xr:uid="{2E0BAB2B-3224-496C-8A4B-590D7F09B694}"/>
    <cellStyle name="S14" xfId="4415" xr:uid="{C61C8F93-3D61-45B8-881F-1C744471B771}"/>
    <cellStyle name="S14 2" xfId="3807" xr:uid="{2633CE3E-B18C-4C28-9847-A816CAE3DA54}"/>
    <cellStyle name="S14 3" xfId="3813" xr:uid="{5F1DDF9E-5AFA-4237-B2A8-460A33173521}"/>
    <cellStyle name="S15" xfId="4417" xr:uid="{F9C4F424-7672-4036-828C-92D31F0F6779}"/>
    <cellStyle name="S15 2" xfId="3599" xr:uid="{F587F20B-5C15-46F3-8797-19F0154B24B4}"/>
    <cellStyle name="S15 3" xfId="3485" xr:uid="{C2B0D61E-9746-48BF-9968-19F201D05631}"/>
    <cellStyle name="S16" xfId="4081" xr:uid="{A5F4C9FB-683A-447C-85BF-783D46E0DBB3}"/>
    <cellStyle name="S16 2" xfId="3828" xr:uid="{646B8D86-D141-4611-B02E-B8E299121EE4}"/>
    <cellStyle name="S17" xfId="3883" xr:uid="{990D5E3C-488B-40D2-9336-3C13DEB04734}"/>
    <cellStyle name="S17 2" xfId="3843" xr:uid="{6181A1C4-B471-41F0-AC30-EA9E8ED0D3F4}"/>
    <cellStyle name="S18" xfId="5188" xr:uid="{6B2D65C2-810B-4474-8562-42A8B5038689}"/>
    <cellStyle name="S18 2" xfId="5190" xr:uid="{F50D691B-4B4C-4348-AFED-B42F60A820EC}"/>
    <cellStyle name="S19" xfId="3422" xr:uid="{51BE44CD-F195-49A8-B8DE-D1C238ECBC0D}"/>
    <cellStyle name="S19 2" xfId="3425" xr:uid="{0B3C7974-F9B5-4029-B963-FA6AF1B26944}"/>
    <cellStyle name="S2" xfId="5191" xr:uid="{C79EB6B6-6CFD-4072-B836-52E3467C5E3A}"/>
    <cellStyle name="S2 2" xfId="5192" xr:uid="{EB158DC7-B329-4781-B2C9-6311BDC5B913}"/>
    <cellStyle name="S20" xfId="2637" xr:uid="{0FCF4F6F-1A4F-497F-8254-DB34EC4C45F5}"/>
    <cellStyle name="S20 2" xfId="3598" xr:uid="{B489EB5A-546D-492C-A0D0-B09DB8C3AC6C}"/>
    <cellStyle name="S21" xfId="1411" xr:uid="{00000000-0005-0000-0000-000090050000}"/>
    <cellStyle name="S21 2" xfId="3827" xr:uid="{F3D3FD98-9BE0-4A10-A9F5-21FCB869D20B}"/>
    <cellStyle name="S21 3" xfId="4080" xr:uid="{8BD12367-5E76-4AA1-BC02-384E66739409}"/>
    <cellStyle name="S22" xfId="3882" xr:uid="{ECD87FBF-854D-438E-9401-2B316C0C55EE}"/>
    <cellStyle name="S22 2" xfId="3842" xr:uid="{7D5C8456-AA8A-448C-B552-53511AA42A0F}"/>
    <cellStyle name="S23" xfId="2665" xr:uid="{F13B6DE3-AF1E-4AA6-B97D-14E77D93C259}"/>
    <cellStyle name="S23 2" xfId="5189" xr:uid="{497BA410-EE6B-4EDC-B404-A19979691F3D}"/>
    <cellStyle name="S24" xfId="2638" xr:uid="{55F33693-6923-44D1-A601-4CCFCC81E3C7}"/>
    <cellStyle name="S24 2" xfId="3424" xr:uid="{691AEE01-EF7D-427D-B920-A3E0765EE173}"/>
    <cellStyle name="S25" xfId="3455" xr:uid="{B18017D3-EAD9-426B-8BF3-C25D68CB51F7}"/>
    <cellStyle name="S25 2" xfId="2801" xr:uid="{C39BE514-E377-4889-AADD-6A4B3785699E}"/>
    <cellStyle name="S26" xfId="3019" xr:uid="{0B011328-AEF8-408A-882D-3D2FEFD99DA5}"/>
    <cellStyle name="S27" xfId="3493" xr:uid="{EC8C615A-026A-4BEB-9D3E-6841904D3F03}"/>
    <cellStyle name="S28" xfId="3938" xr:uid="{EB37E2C4-17D4-46E1-B746-A6946AF7AB64}"/>
    <cellStyle name="S29" xfId="5194" xr:uid="{4B3F24ED-F177-428A-9948-21D89329BF68}"/>
    <cellStyle name="S3" xfId="1412" xr:uid="{00000000-0005-0000-0000-000091050000}"/>
    <cellStyle name="S3 2" xfId="5196" xr:uid="{219E59B8-106F-44B9-858D-AF4DAD2055BB}"/>
    <cellStyle name="S3 3" xfId="1413" xr:uid="{00000000-0005-0000-0000-000092050000}"/>
    <cellStyle name="S3 4" xfId="5195" xr:uid="{F001030B-EB1E-4618-AFC6-48CBDB535556}"/>
    <cellStyle name="S30" xfId="3454" xr:uid="{795E1709-47D6-4F72-8FDA-BF39FBC004D0}"/>
    <cellStyle name="S31" xfId="3018" xr:uid="{AE3EAC32-738F-4A36-A752-90043781FC10}"/>
    <cellStyle name="S32" xfId="3492" xr:uid="{B56D4932-C23A-406A-80FA-EA9A748C155C}"/>
    <cellStyle name="S33" xfId="3937" xr:uid="{38111972-350B-47FC-8031-ABCDEA11F3F9}"/>
    <cellStyle name="S34" xfId="5193" xr:uid="{C334241C-6CEA-444D-A422-D3D512F0D278}"/>
    <cellStyle name="S35" xfId="5198" xr:uid="{C2129466-1CAE-4517-930A-80B42BDFF8DF}"/>
    <cellStyle name="S36" xfId="5200" xr:uid="{333F4342-B857-49B3-B84C-7C9200A5915C}"/>
    <cellStyle name="S37" xfId="5202" xr:uid="{03869A02-80B2-4B32-AE31-0AADB020A10F}"/>
    <cellStyle name="S38" xfId="5204" xr:uid="{1C46AC86-E01D-49F5-89AB-4E724E0E8223}"/>
    <cellStyle name="S39" xfId="2874" xr:uid="{D77B46C8-F2FC-4D4B-85F7-919DEDEBA588}"/>
    <cellStyle name="S4" xfId="5205" xr:uid="{A5082CC3-A304-422B-AA69-7BD7DF954130}"/>
    <cellStyle name="S4 2" xfId="3185" xr:uid="{D2DD4E8B-6867-4FB5-8F2B-42FF2D83F354}"/>
    <cellStyle name="S40" xfId="5197" xr:uid="{4ECBC65F-B290-40FB-AC3F-539A34F424F6}"/>
    <cellStyle name="S41" xfId="5199" xr:uid="{3BE31B29-5348-4F67-A9CA-214B125B5820}"/>
    <cellStyle name="S42" xfId="5201" xr:uid="{AE00FDDC-BE56-49B9-A3EE-37927E2FFAB8}"/>
    <cellStyle name="S43" xfId="5203" xr:uid="{4C93A993-9651-4502-AAB9-BC5C77EC8AA5}"/>
    <cellStyle name="S44" xfId="2873" xr:uid="{EBE9C41B-888B-4862-A2E4-CC26E8BF1417}"/>
    <cellStyle name="S5" xfId="5206" xr:uid="{884F405A-765C-41D3-8F86-B0839BF5AAE3}"/>
    <cellStyle name="S5 2" xfId="3357" xr:uid="{F255985E-C5DC-492E-9D13-BE5A2B5F3084}"/>
    <cellStyle name="S6" xfId="5207" xr:uid="{5E7D2CDD-87B1-4A4A-B746-DD5217A7FF67}"/>
    <cellStyle name="S6 2" xfId="2915" xr:uid="{A7915C6D-0AE1-4EA2-97C6-B62A735E811E}"/>
    <cellStyle name="S7" xfId="5208" xr:uid="{AD52FDD3-4F1F-48E0-863A-A1C5133A7832}"/>
    <cellStyle name="S7 2" xfId="3417" xr:uid="{5FD4180C-9DFA-4417-9C19-0E6BEF777953}"/>
    <cellStyle name="S8" xfId="5209" xr:uid="{68F3DD8A-75C9-4B5F-8FCF-DADBD0B2847E}"/>
    <cellStyle name="S8 2" xfId="5210" xr:uid="{D92C1E7E-D47E-4FAA-9BAD-91DC2092862C}"/>
    <cellStyle name="S9" xfId="5211" xr:uid="{42218D15-E202-4A3C-BA3A-00FF399EF0B9}"/>
    <cellStyle name="S9 2" xfId="5212" xr:uid="{DD5BC499-FE35-433F-968C-19E43F102503}"/>
    <cellStyle name="Sheet Title" xfId="5213" xr:uid="{DCC95F41-9843-4304-B4BA-726F1D1817DD}"/>
    <cellStyle name="Sheet Title 2" xfId="5214" xr:uid="{EB022B17-7BF2-4A94-8C43-C39F2446B1D2}"/>
    <cellStyle name="Sheet Title 3" xfId="5215" xr:uid="{58CB4257-AB3A-429B-9D7A-2D899D0917C9}"/>
    <cellStyle name="Sheet Title 4" xfId="5981" xr:uid="{61498A7A-EAE9-4867-B454-EACF6ED25BA8}"/>
    <cellStyle name="Skupaj" xfId="1414" xr:uid="{00000000-0005-0000-0000-000093050000}"/>
    <cellStyle name="Skupaj 1" xfId="1415" xr:uid="{00000000-0005-0000-0000-000094050000}"/>
    <cellStyle name="Skupaj 2" xfId="1416" xr:uid="{00000000-0005-0000-0000-000095050000}"/>
    <cellStyle name="Skupaj 3" xfId="1417" xr:uid="{00000000-0005-0000-0000-000096050000}"/>
    <cellStyle name="Skupaj 4" xfId="1418" xr:uid="{00000000-0005-0000-0000-000097050000}"/>
    <cellStyle name="Skupaj 5" xfId="1419" xr:uid="{00000000-0005-0000-0000-000098050000}"/>
    <cellStyle name="Skupaj 6" xfId="1420" xr:uid="{00000000-0005-0000-0000-000099050000}"/>
    <cellStyle name="Skupaj cena" xfId="2670" xr:uid="{3FD87CFC-EF7D-4A73-B911-A59B1AF69042}"/>
    <cellStyle name="Skupaj cena 2" xfId="5216" xr:uid="{0BE0D4C7-77F8-48CF-B00D-AAFDFFA497A5}"/>
    <cellStyle name="Skupaj cena 2 2" xfId="5217" xr:uid="{657EC581-DC0A-4491-A145-2E72E157E847}"/>
    <cellStyle name="Skupaj cena 3" xfId="5218" xr:uid="{ED4A07C2-8BE5-44C1-BF79-23F049EC70C8}"/>
    <cellStyle name="Skupaj cena 3 2" xfId="5219" xr:uid="{CD8E29F8-50DD-4440-97F5-2DDEF1402597}"/>
    <cellStyle name="Skupaj cena 4" xfId="5220" xr:uid="{A95A526F-B6FD-4787-91B2-E0FFFB05282B}"/>
    <cellStyle name="Skupaj cena 4 2" xfId="5221" xr:uid="{F188F742-0B8F-46FC-A677-4F55BC08BD0F}"/>
    <cellStyle name="Skupaj cena 5" xfId="5222" xr:uid="{A2376882-DB06-4E65-87A3-BE387C4D370E}"/>
    <cellStyle name="Skupaj cena_ARGAS_objekt pri Cerknici_požar DS 7400_321" xfId="5223" xr:uid="{5F9A0E98-DBE2-4AF2-AA56-26C058525CB6}"/>
    <cellStyle name="Slabo 2" xfId="1421" xr:uid="{00000000-0005-0000-0000-00009A050000}"/>
    <cellStyle name="Slabo 2 2" xfId="1422" xr:uid="{00000000-0005-0000-0000-00009B050000}"/>
    <cellStyle name="Slabo 2 2 2" xfId="5224" xr:uid="{60D653A2-3E1D-44DA-BD29-976F112C454F}"/>
    <cellStyle name="Slabo 2 3" xfId="1423" xr:uid="{00000000-0005-0000-0000-00009C050000}"/>
    <cellStyle name="Slabo 2 4" xfId="3570" xr:uid="{B3BD5172-7290-481E-BC45-FD2C98347319}"/>
    <cellStyle name="Slabo 3" xfId="1424" xr:uid="{00000000-0005-0000-0000-00009D050000}"/>
    <cellStyle name="Slabo 3 2" xfId="1425" xr:uid="{00000000-0005-0000-0000-00009E050000}"/>
    <cellStyle name="Slabo 3 3" xfId="1426" xr:uid="{00000000-0005-0000-0000-00009F050000}"/>
    <cellStyle name="Slabo 3 4" xfId="5225" xr:uid="{35B25FAE-AB31-4345-BA98-0AA7FD83BFC7}"/>
    <cellStyle name="Slog 1" xfId="1427" xr:uid="{00000000-0005-0000-0000-0000A0050000}"/>
    <cellStyle name="Slog 1 2" xfId="1428" xr:uid="{00000000-0005-0000-0000-0000A1050000}"/>
    <cellStyle name="Slog 1 2 2" xfId="3479" xr:uid="{4E64C00D-630C-4DF5-9E0F-762EF0030C31}"/>
    <cellStyle name="Slog 1 3" xfId="1429" xr:uid="{00000000-0005-0000-0000-0000A2050000}"/>
    <cellStyle name="Slog 1 3 2" xfId="5641" xr:uid="{09DE9F88-2715-4606-AD57-D37AD21FCAF8}"/>
    <cellStyle name="Slog 1 4" xfId="1430" xr:uid="{00000000-0005-0000-0000-0000A3050000}"/>
    <cellStyle name="Slog 1 5" xfId="3652" xr:uid="{7077E3CB-C41E-48E5-849A-E1137D5ED222}"/>
    <cellStyle name="Slog JB 10" xfId="5226" xr:uid="{C010C279-7985-4BE8-AB52-4114FC8FE916}"/>
    <cellStyle name="ST" xfId="2865" xr:uid="{D6DDC487-A939-44BB-80FD-FE06C5B77A93}"/>
    <cellStyle name="ST 2" xfId="4806" xr:uid="{82D8E3A2-E786-4B9E-BB2A-550CA66BE50D}"/>
    <cellStyle name="Standaard_ADVIESPRIJSLIJST 20041" xfId="5227" xr:uid="{49DA8480-4490-43EF-B8B7-B9096E0B8E33}"/>
    <cellStyle name="Standard 3" xfId="2657" xr:uid="{8D796D6B-ED7C-41AC-97D0-9231DC0BA897}"/>
    <cellStyle name="Standard_aktuell" xfId="3530" xr:uid="{2A863172-C985-4128-891C-2BC5DEA5645A}"/>
    <cellStyle name="Stara postavka" xfId="1431" xr:uid="{00000000-0005-0000-0000-0000A4050000}"/>
    <cellStyle name="STOLPEC_E" xfId="5228" xr:uid="{5301312B-14EF-479C-8724-5055CFC16BFB}"/>
    <cellStyle name="Style 1" xfId="1432" xr:uid="{00000000-0005-0000-0000-0000A5050000}"/>
    <cellStyle name="Style 1 2" xfId="5229" xr:uid="{7EFE88CB-79F4-4D97-B987-0BDE00F554A7}"/>
    <cellStyle name="Style 1 3" xfId="4170" xr:uid="{43CB0DD8-E23C-4823-9A68-8BEAF0C4B922}"/>
    <cellStyle name="TableStyleLight1" xfId="1433" xr:uid="{00000000-0005-0000-0000-0000A6050000}"/>
    <cellStyle name="TableStyleLight1 2" xfId="1434" xr:uid="{00000000-0005-0000-0000-0000A7050000}"/>
    <cellStyle name="TableStyleLight1 2 2" xfId="5325" xr:uid="{23C30AC0-D230-4FA2-8E3F-274183AD00A1}"/>
    <cellStyle name="TableStyleLight1 3" xfId="2615" xr:uid="{AAF5A254-A1CF-41EF-9521-A539F17417DA}"/>
    <cellStyle name="TableStyleLight1 3 2" xfId="5982" xr:uid="{7F426C46-C6D0-4BD6-A9E7-4888D20FBBE6}"/>
    <cellStyle name="TableStyleLight1 4" xfId="5230" xr:uid="{6FE2F387-2382-4B5A-B7D3-C8586C9D6E7D}"/>
    <cellStyle name="tekst-levo" xfId="5231" xr:uid="{E183ECC9-F938-498B-B528-BCA24D945419}"/>
    <cellStyle name="tekst-levo 2" xfId="4277" xr:uid="{EB9C0DAB-A40C-4C49-8698-37D79EAA8D35}"/>
    <cellStyle name="tekst-levo 3" xfId="4279" xr:uid="{D205C735-6CB5-45E3-A510-C7C5829F98DE}"/>
    <cellStyle name="tekst-levo 3 2" xfId="5699" xr:uid="{6547EBD2-46C1-4A3D-B270-50D7FBD143EB}"/>
    <cellStyle name="Testo avviso" xfId="5232" xr:uid="{C95D5270-488E-4029-840D-94ED7D8A5D6C}"/>
    <cellStyle name="Testo avviso 2" xfId="5983" xr:uid="{15E4A8BA-8B20-459B-B646-39D27E059766}"/>
    <cellStyle name="Testo descrittivo" xfId="4267" xr:uid="{2226BC83-6866-4319-9B2B-E5338D5F4013}"/>
    <cellStyle name="Testo descrittivo 2" xfId="5696" xr:uid="{48AC0866-185B-4AC3-AA4B-62DCA4B73914}"/>
    <cellStyle name="Title 1" xfId="1435" xr:uid="{00000000-0005-0000-0000-0000A8050000}"/>
    <cellStyle name="Title 2" xfId="1436" xr:uid="{00000000-0005-0000-0000-0000A9050000}"/>
    <cellStyle name="Title 2 2" xfId="3094" xr:uid="{5C02CDBE-5FAB-4F63-A22F-BAF8FE37E412}"/>
    <cellStyle name="Title 2 3" xfId="3100" xr:uid="{2F4B01A0-C182-40E2-BF0C-6014636124BE}"/>
    <cellStyle name="Title 2 4" xfId="3103" xr:uid="{6C778596-4BF6-4F36-A59A-8F95D0D47591}"/>
    <cellStyle name="Title 2 4 2" xfId="5584" xr:uid="{9CAB9F85-11F2-4E85-94BD-A37637FB1BD4}"/>
    <cellStyle name="Title 2 5" xfId="2812" xr:uid="{286F45B5-BD3B-4148-B1D3-84F42160B9DC}"/>
    <cellStyle name="Title 3" xfId="1437" xr:uid="{00000000-0005-0000-0000-0000AA050000}"/>
    <cellStyle name="Title 3 2" xfId="2771" xr:uid="{67869AFE-1829-4233-B6B3-2FB0BDD4780D}"/>
    <cellStyle name="Title 3 3" xfId="3120" xr:uid="{6D2EBFE1-A172-4B56-930E-B0C4CD0C3537}"/>
    <cellStyle name="Title 3 4" xfId="2748" xr:uid="{87E27ECC-C951-4351-AE4D-A203682E7E95}"/>
    <cellStyle name="Title 4" xfId="1438" xr:uid="{00000000-0005-0000-0000-0000AB050000}"/>
    <cellStyle name="Title 4 2" xfId="3144" xr:uid="{206EC83F-F5DF-442D-8AF7-BB6F84982ACB}"/>
    <cellStyle name="Title 4 3" xfId="2732" xr:uid="{1A8D237C-0BC7-4285-9A65-3C03EA2C0DFB}"/>
    <cellStyle name="Title 4 4" xfId="2703" xr:uid="{33530433-79A2-4AEB-844D-1925A8D5CC79}"/>
    <cellStyle name="Title 5" xfId="1439" xr:uid="{00000000-0005-0000-0000-0000AC050000}"/>
    <cellStyle name="Title 5 2" xfId="3183" xr:uid="{21D39704-61AB-40C4-BD3B-0DD7E1CE602D}"/>
    <cellStyle name="Title 5 3" xfId="3189" xr:uid="{CC07FFE1-2915-485A-AB7B-311E4FBB2471}"/>
    <cellStyle name="Title 5 4" xfId="2876" xr:uid="{9DA080AB-165A-44EA-AC05-005C312016AA}"/>
    <cellStyle name="Title 6" xfId="1440" xr:uid="{00000000-0005-0000-0000-0000AD050000}"/>
    <cellStyle name="Titolo" xfId="5234" xr:uid="{40754842-B0DE-44F6-8F8E-B94779F82B26}"/>
    <cellStyle name="Titolo 1" xfId="5235" xr:uid="{7AF2614A-9131-48A5-A42C-3C457B890838}"/>
    <cellStyle name="Titolo 1 2" xfId="5985" xr:uid="{64083E01-94B7-4432-96D3-0043140B8A81}"/>
    <cellStyle name="Titolo 2" xfId="5237" xr:uid="{B81E1789-DB19-4455-BFAE-61BDE8E35290}"/>
    <cellStyle name="Titolo 2 2" xfId="5987" xr:uid="{8DD5941E-4A6E-4BAF-85FE-7473C3CD00B4}"/>
    <cellStyle name="Titolo 3" xfId="3276" xr:uid="{D1D348BE-EC5A-429B-B272-2CB466F74311}"/>
    <cellStyle name="Titolo 4" xfId="5238" xr:uid="{387256B7-C65F-42D6-9DAB-3E3425C5E885}"/>
    <cellStyle name="Titolo 5" xfId="5984" xr:uid="{136766E9-CD50-4332-9E43-84ACBAB5D286}"/>
    <cellStyle name="Total" xfId="1441" xr:uid="{00000000-0005-0000-0000-0000AE050000}"/>
    <cellStyle name="Total 1" xfId="1442" xr:uid="{00000000-0005-0000-0000-0000AF050000}"/>
    <cellStyle name="Total 10" xfId="2814" xr:uid="{1475BE35-E5DE-49F2-8BBF-BF6D9A0D0CD2}"/>
    <cellStyle name="Total 10 2" xfId="3861" xr:uid="{F95022F0-099A-4AFC-8A76-7C681F6E8680}"/>
    <cellStyle name="Total 10 2 2" xfId="5239" xr:uid="{ECD99395-6A56-4A81-BE7B-A02B5EE380B3}"/>
    <cellStyle name="Total 10 3" xfId="5240" xr:uid="{1FBFDA0A-F457-4558-874D-CB1DDC00D378}"/>
    <cellStyle name="Total 10 3 2" xfId="5241" xr:uid="{64F33741-1169-4FAD-AF9D-879056649F0B}"/>
    <cellStyle name="Total 11" xfId="4798" xr:uid="{E394BEC5-EBA0-4D54-BC02-E264BFD36589}"/>
    <cellStyle name="Total 11 2" xfId="5378" xr:uid="{4BEC9FDE-E858-4AA6-8F0F-406A9AA52EB7}"/>
    <cellStyle name="Total 11 3" xfId="5473" xr:uid="{0A3FBD28-F167-4C18-8097-7DE1EB5E8E48}"/>
    <cellStyle name="Total 2" xfId="1443" xr:uid="{00000000-0005-0000-0000-0000B0050000}"/>
    <cellStyle name="Total 2 2" xfId="3543" xr:uid="{C6A28CDE-3A50-4FD5-B1CF-0E961D2E3E78}"/>
    <cellStyle name="Total 2 2 2" xfId="5499" xr:uid="{FCED894A-4F6E-44AB-9EE5-2EAD7BE18F20}"/>
    <cellStyle name="Total 2 3" xfId="3547" xr:uid="{77CB22C0-A97D-4684-9A9F-040216168E62}"/>
    <cellStyle name="Total 2 3 2" xfId="5798" xr:uid="{06C146A9-8FE8-458D-821E-B0EF292DD57A}"/>
    <cellStyle name="Total 2 4" xfId="5242" xr:uid="{89B37DDC-CF50-4E26-A315-0186A22AE7BE}"/>
    <cellStyle name="Total 3" xfId="1444" xr:uid="{00000000-0005-0000-0000-0000B1050000}"/>
    <cellStyle name="Total 3 2" xfId="3564" xr:uid="{0039FDA0-DD71-4AAB-8188-D060B5AE9E72}"/>
    <cellStyle name="Total 3 2 2" xfId="5498" xr:uid="{E6464F21-AF3E-465B-BE25-18934CECC502}"/>
    <cellStyle name="Total 3 3" xfId="3567" xr:uid="{527944B1-FACE-43F2-911B-60FBA280F4F1}"/>
    <cellStyle name="Total 3 3 2" xfId="5497" xr:uid="{50FA114D-7F31-408F-AAA1-1DD9B626B98A}"/>
    <cellStyle name="Total 3 4" xfId="5243" xr:uid="{095F7238-72F3-489D-B856-E0013F35BF52}"/>
    <cellStyle name="Total 3 5" xfId="5435" xr:uid="{08CB78B0-D5B3-40ED-84DC-F883EAD14F02}"/>
    <cellStyle name="Total 4" xfId="1445" xr:uid="{00000000-0005-0000-0000-0000B2050000}"/>
    <cellStyle name="Total 4 2" xfId="2881" xr:uid="{17EE1995-DC01-44CC-8263-E3020CC0DEAB}"/>
    <cellStyle name="Total 4 2 2" xfId="5419" xr:uid="{D10CFEA4-D5F9-49F9-8078-2124B90D3371}"/>
    <cellStyle name="Total 4 3" xfId="5244" xr:uid="{CFC00037-AAC2-4D68-AA50-D02C5EBB1EF2}"/>
    <cellStyle name="Total 4 3 2" xfId="5434" xr:uid="{7DCA08DF-D0CB-4C53-B4C7-81922853B9DD}"/>
    <cellStyle name="Total 4 4" xfId="3500" xr:uid="{CF1F468A-DC6F-42F7-8FD8-A12A7F43E827}"/>
    <cellStyle name="Total 4 5" xfId="5494" xr:uid="{02CFB14E-C05B-402E-9100-87270E4F19ED}"/>
    <cellStyle name="Total 5" xfId="1446" xr:uid="{00000000-0005-0000-0000-0000B3050000}"/>
    <cellStyle name="Total 5 2" xfId="5246" xr:uid="{A6782A77-6A64-47A5-A23C-CB0E1A0C35AB}"/>
    <cellStyle name="Total 5 2 2" xfId="5432" xr:uid="{D219B332-3C9D-437A-AA38-B83883CB147F}"/>
    <cellStyle name="Total 5 3" xfId="5247" xr:uid="{D209A781-FE24-469A-AEAE-CAFD5F72C2D4}"/>
    <cellStyle name="Total 5 3 2" xfId="5431" xr:uid="{9D445D84-4EA6-4216-9957-941D7CBB4F66}"/>
    <cellStyle name="Total 5 4" xfId="5245" xr:uid="{39895530-E8AF-4B9B-8532-2C19A8220A1B}"/>
    <cellStyle name="Total 5 5" xfId="5433" xr:uid="{B61E6BB4-3215-4A40-8272-997E77CB8093}"/>
    <cellStyle name="Total 6" xfId="1447" xr:uid="{00000000-0005-0000-0000-0000B4050000}"/>
    <cellStyle name="Total 6 2" xfId="5249" xr:uid="{01F912AF-D224-4AD0-821B-0CD04EFE4379}"/>
    <cellStyle name="Total 6 2 2" xfId="2717" xr:uid="{BCFF1E1F-C5A8-4B81-8B9D-9111149E835A}"/>
    <cellStyle name="Total 6 3" xfId="5250" xr:uid="{4D31AF35-0C70-4E4C-9E44-8C7496817955}"/>
    <cellStyle name="Total 6 3 2" xfId="3890" xr:uid="{6DA51F1C-484E-488B-A8C0-7A9BE991CD78}"/>
    <cellStyle name="Total 6 4" xfId="5248" xr:uid="{C045A536-CA2B-4BC8-BE8E-15EA4E79C4E4}"/>
    <cellStyle name="Total 7" xfId="1448" xr:uid="{00000000-0005-0000-0000-0000B5050000}"/>
    <cellStyle name="Total 7 2" xfId="5252" xr:uid="{308B7E9C-329F-45AD-9461-31E1B200C619}"/>
    <cellStyle name="Total 7 2 2" xfId="5253" xr:uid="{1AA27D40-BD77-4EA4-A223-F93542503FDE}"/>
    <cellStyle name="Total 7 3" xfId="5254" xr:uid="{E5B99BC2-FFC0-4814-83CD-A9B5E44F625A}"/>
    <cellStyle name="Total 7 3 2" xfId="4857" xr:uid="{924ADD78-7634-488A-B018-46E17146A5EE}"/>
    <cellStyle name="Total 7 4" xfId="5251" xr:uid="{BD6A46EF-63B2-4DA7-AF7C-CEE93DFC84BB}"/>
    <cellStyle name="Total 8" xfId="5255" xr:uid="{4F74ACD9-25C9-41B7-A458-C13224B4121A}"/>
    <cellStyle name="Total 8 2" xfId="2707" xr:uid="{44A90D82-0EC3-48CF-A3DD-0747AB11A6C2}"/>
    <cellStyle name="Total 8 2 2" xfId="5256" xr:uid="{A338F302-72C7-4B68-8F55-330AFB7DD5C9}"/>
    <cellStyle name="Total 8 3" xfId="5257" xr:uid="{7B9EF032-1CDD-4923-B5AD-C377DF8A1ECA}"/>
    <cellStyle name="Total 8 3 2" xfId="5258" xr:uid="{FAFE351C-AED8-428D-9AC0-5A625E78DB78}"/>
    <cellStyle name="Total 9" xfId="5259" xr:uid="{77C3BB55-62EC-4AF1-8EFC-6636489B933A}"/>
    <cellStyle name="Total 9 2" xfId="3228" xr:uid="{E8B8680D-11CE-4108-B78B-6959CF548B22}"/>
    <cellStyle name="Total 9 2 2" xfId="5260" xr:uid="{30717B15-E1B9-420E-8B47-CB74C5FD6906}"/>
    <cellStyle name="Total 9 3" xfId="5261" xr:uid="{CC045BAA-4C4A-47C1-9D89-695F928F3C40}"/>
    <cellStyle name="Total 9 3 2" xfId="5262" xr:uid="{F2374729-429C-40EB-9DC4-966EA4C4F067}"/>
    <cellStyle name="Totale" xfId="4822" xr:uid="{C2257F6A-CEAE-49D0-B9B4-3F761437EC96}"/>
    <cellStyle name="Totale 2" xfId="5379" xr:uid="{5D5125F4-657B-4166-AE10-9501302FE218}"/>
    <cellStyle name="Totale 2 2" xfId="6141" xr:uid="{A9C94164-74DF-4B10-9E10-AC7F9BB436A4}"/>
    <cellStyle name="Totale 3" xfId="5399" xr:uid="{CE933E1A-FD59-4E71-B1CD-F28BFB201C8E}"/>
    <cellStyle name="Valido" xfId="5263" xr:uid="{838D16D8-EECF-461B-B2B1-E8B752B227FD}"/>
    <cellStyle name="Valore non valido" xfId="5264" xr:uid="{51A7EBBA-2B30-4D23-B355-F616A7EB7AA2}"/>
    <cellStyle name="Valore non valido 2" xfId="5988" xr:uid="{3F4FA5E9-3663-4C1A-8BA9-83BF15FC5A9F}"/>
    <cellStyle name="Valore valido" xfId="5265" xr:uid="{764171BD-3B99-46E1-A06A-A16420F02C68}"/>
    <cellStyle name="Valore valido 2" xfId="5989" xr:uid="{6A483685-329E-4993-91AB-94BB9FCB9031}"/>
    <cellStyle name="Valuta (0)_344COMPU" xfId="5266" xr:uid="{4B31DBD8-1AE2-4446-AA08-F7C5BF6F731E}"/>
    <cellStyle name="Valuta 10" xfId="1449" xr:uid="{00000000-0005-0000-0000-0000B6050000}"/>
    <cellStyle name="Valuta 10 2" xfId="1450" xr:uid="{00000000-0005-0000-0000-0000B7050000}"/>
    <cellStyle name="Valuta 10 2 2" xfId="1451" xr:uid="{00000000-0005-0000-0000-0000B8050000}"/>
    <cellStyle name="Valuta 10 2 3" xfId="1452" xr:uid="{00000000-0005-0000-0000-0000B9050000}"/>
    <cellStyle name="Valuta 10 2 4" xfId="1453" xr:uid="{00000000-0005-0000-0000-0000BA050000}"/>
    <cellStyle name="Valuta 10 3" xfId="1454" xr:uid="{00000000-0005-0000-0000-0000BB050000}"/>
    <cellStyle name="Valuta 10 3 2" xfId="1455" xr:uid="{00000000-0005-0000-0000-0000BC050000}"/>
    <cellStyle name="Valuta 10 3 3" xfId="1456" xr:uid="{00000000-0005-0000-0000-0000BD050000}"/>
    <cellStyle name="Valuta 10 3 4" xfId="1457" xr:uid="{00000000-0005-0000-0000-0000BE050000}"/>
    <cellStyle name="Valuta 10 4" xfId="1458" xr:uid="{00000000-0005-0000-0000-0000BF050000}"/>
    <cellStyle name="Valuta 10 5" xfId="1459" xr:uid="{00000000-0005-0000-0000-0000C0050000}"/>
    <cellStyle name="Valuta 10 6" xfId="1460" xr:uid="{00000000-0005-0000-0000-0000C1050000}"/>
    <cellStyle name="Valuta 11" xfId="5467" xr:uid="{3D0CCB62-25C9-47B2-B45C-A794A5E1A0BD}"/>
    <cellStyle name="Valuta 11 2" xfId="1461" xr:uid="{00000000-0005-0000-0000-0000C2050000}"/>
    <cellStyle name="Valuta 11 2 2" xfId="1462" xr:uid="{00000000-0005-0000-0000-0000C3050000}"/>
    <cellStyle name="Valuta 11 2 3" xfId="1463" xr:uid="{00000000-0005-0000-0000-0000C4050000}"/>
    <cellStyle name="Valuta 11 2 4" xfId="1464" xr:uid="{00000000-0005-0000-0000-0000C5050000}"/>
    <cellStyle name="Valuta 11 3" xfId="1465" xr:uid="{00000000-0005-0000-0000-0000C6050000}"/>
    <cellStyle name="Valuta 11 3 2" xfId="1466" xr:uid="{00000000-0005-0000-0000-0000C7050000}"/>
    <cellStyle name="Valuta 11 3 3" xfId="1467" xr:uid="{00000000-0005-0000-0000-0000C8050000}"/>
    <cellStyle name="Valuta 11 3 4" xfId="1468" xr:uid="{00000000-0005-0000-0000-0000C9050000}"/>
    <cellStyle name="Valuta 12" xfId="5407" xr:uid="{0C8F46DA-9C76-4420-932E-763C965C594A}"/>
    <cellStyle name="Valuta 12 2" xfId="1469" xr:uid="{00000000-0005-0000-0000-0000CA050000}"/>
    <cellStyle name="Valuta 12 2 2" xfId="1470" xr:uid="{00000000-0005-0000-0000-0000CB050000}"/>
    <cellStyle name="Valuta 12 2 3" xfId="1471" xr:uid="{00000000-0005-0000-0000-0000CC050000}"/>
    <cellStyle name="Valuta 12 2 4" xfId="1472" xr:uid="{00000000-0005-0000-0000-0000CD050000}"/>
    <cellStyle name="Valuta 12 3" xfId="1473" xr:uid="{00000000-0005-0000-0000-0000CE050000}"/>
    <cellStyle name="Valuta 12 3 2" xfId="1474" xr:uid="{00000000-0005-0000-0000-0000CF050000}"/>
    <cellStyle name="Valuta 12 3 3" xfId="1475" xr:uid="{00000000-0005-0000-0000-0000D0050000}"/>
    <cellStyle name="Valuta 12 3 4" xfId="1476" xr:uid="{00000000-0005-0000-0000-0000D1050000}"/>
    <cellStyle name="Valuta 13 2" xfId="1477" xr:uid="{00000000-0005-0000-0000-0000D2050000}"/>
    <cellStyle name="Valuta 13 2 2" xfId="1478" xr:uid="{00000000-0005-0000-0000-0000D3050000}"/>
    <cellStyle name="Valuta 13 2 3" xfId="1479" xr:uid="{00000000-0005-0000-0000-0000D4050000}"/>
    <cellStyle name="Valuta 13 2 4" xfId="1480" xr:uid="{00000000-0005-0000-0000-0000D5050000}"/>
    <cellStyle name="Valuta 13 3" xfId="1481" xr:uid="{00000000-0005-0000-0000-0000D6050000}"/>
    <cellStyle name="Valuta 13 3 2" xfId="1482" xr:uid="{00000000-0005-0000-0000-0000D7050000}"/>
    <cellStyle name="Valuta 13 3 3" xfId="1483" xr:uid="{00000000-0005-0000-0000-0000D8050000}"/>
    <cellStyle name="Valuta 13 3 4" xfId="1484" xr:uid="{00000000-0005-0000-0000-0000D9050000}"/>
    <cellStyle name="Valuta 15" xfId="1485" xr:uid="{00000000-0005-0000-0000-0000DA050000}"/>
    <cellStyle name="Valuta 15 2" xfId="1486" xr:uid="{00000000-0005-0000-0000-0000DB050000}"/>
    <cellStyle name="Valuta 15 2 2" xfId="1487" xr:uid="{00000000-0005-0000-0000-0000DC050000}"/>
    <cellStyle name="Valuta 15 3" xfId="1488" xr:uid="{00000000-0005-0000-0000-0000DD050000}"/>
    <cellStyle name="Valuta 15 4" xfId="1489" xr:uid="{00000000-0005-0000-0000-0000DE050000}"/>
    <cellStyle name="Valuta 15_ogr hl" xfId="1490" xr:uid="{00000000-0005-0000-0000-0000DF050000}"/>
    <cellStyle name="Valuta 19" xfId="1491" xr:uid="{00000000-0005-0000-0000-0000E0050000}"/>
    <cellStyle name="Valuta 19 2" xfId="1492" xr:uid="{00000000-0005-0000-0000-0000E1050000}"/>
    <cellStyle name="Valuta 19 3" xfId="1493" xr:uid="{00000000-0005-0000-0000-0000E2050000}"/>
    <cellStyle name="Valuta 19 4" xfId="1494" xr:uid="{00000000-0005-0000-0000-0000E3050000}"/>
    <cellStyle name="Valuta 2" xfId="1495" xr:uid="{00000000-0005-0000-0000-0000E4050000}"/>
    <cellStyle name="Valuta 2 1" xfId="1496" xr:uid="{00000000-0005-0000-0000-0000E5050000}"/>
    <cellStyle name="Valuta 2 10" xfId="5177" xr:uid="{010EE6B7-C841-4E63-B779-4E196FB6BD79}"/>
    <cellStyle name="Valuta 2 11" xfId="5513" xr:uid="{6E89DB13-AD20-4001-83AE-35ABED5F1E7D}"/>
    <cellStyle name="Valuta 2 2" xfId="1497" xr:uid="{00000000-0005-0000-0000-0000E6050000}"/>
    <cellStyle name="Valuta 2 2 2" xfId="1498" xr:uid="{00000000-0005-0000-0000-0000E7050000}"/>
    <cellStyle name="Valuta 2 2 2 2" xfId="1499" xr:uid="{00000000-0005-0000-0000-0000E8050000}"/>
    <cellStyle name="Valuta 2 2 2 2 2" xfId="6075" xr:uid="{AE9A752D-9867-4314-9D55-5EB744F31195}"/>
    <cellStyle name="Valuta 2 2 2 2 3" xfId="5990" xr:uid="{3A3256B1-B7ED-4B3E-86E4-CE91975FE3C4}"/>
    <cellStyle name="Valuta 2 2 2 3" xfId="1500" xr:uid="{00000000-0005-0000-0000-0000E9050000}"/>
    <cellStyle name="Valuta 2 2 2 3 2" xfId="6036" xr:uid="{C9946E8A-2AFD-4A4F-8F8D-CCBC4BC00BC4}"/>
    <cellStyle name="Valuta 2 2 2 4" xfId="5267" xr:uid="{03807035-9D49-4F7C-A710-AE499BC5F39E}"/>
    <cellStyle name="Valuta 2 2 2 5" xfId="5516" xr:uid="{09B8DA5B-9DC8-4DF5-9743-B40856BA3546}"/>
    <cellStyle name="Valuta 2 2 3" xfId="1501" xr:uid="{00000000-0005-0000-0000-0000EA050000}"/>
    <cellStyle name="Valuta 2 2 3 2" xfId="6057" xr:uid="{5625E524-A976-4FD7-AD68-8ABE0E14CF64}"/>
    <cellStyle name="Valuta 2 2 3 3" xfId="5678" xr:uid="{23E85376-5504-4F2C-A281-16D46F287505}"/>
    <cellStyle name="Valuta 2 2 4" xfId="1502" xr:uid="{00000000-0005-0000-0000-0000EB050000}"/>
    <cellStyle name="Valuta 2 2 4 2" xfId="6021" xr:uid="{A651F20F-2AB2-409E-8BC7-8DBD86737EDA}"/>
    <cellStyle name="Valuta 2 2 5" xfId="1503" xr:uid="{00000000-0005-0000-0000-0000EC050000}"/>
    <cellStyle name="Valuta 2 2 6" xfId="4000" xr:uid="{19437D44-3639-44A5-8CA8-517E1B97A7C4}"/>
    <cellStyle name="Valuta 2 2 7" xfId="5477" xr:uid="{CDDAF5AF-0B57-44C8-9201-08E9CBD88217}"/>
    <cellStyle name="Valuta 2 3" xfId="1504" xr:uid="{00000000-0005-0000-0000-0000ED050000}"/>
    <cellStyle name="Valuta 2 3 2" xfId="1505" xr:uid="{00000000-0005-0000-0000-0000EE050000}"/>
    <cellStyle name="Valuta 2 3 3" xfId="1506" xr:uid="{00000000-0005-0000-0000-0000EF050000}"/>
    <cellStyle name="Valuta 2 3 4" xfId="1507" xr:uid="{00000000-0005-0000-0000-0000F0050000}"/>
    <cellStyle name="Valuta 2 3 5" xfId="1508" xr:uid="{00000000-0005-0000-0000-0000F1050000}"/>
    <cellStyle name="Valuta 2 3 6" xfId="4136" xr:uid="{489351FE-2B27-456F-8050-0CBCFF0FB11C}"/>
    <cellStyle name="Valuta 2 4" xfId="1509" xr:uid="{00000000-0005-0000-0000-0000F2050000}"/>
    <cellStyle name="Valuta 2 4 2" xfId="4826" xr:uid="{714D5FF8-C2C6-496A-8B52-445B7ECABE5D}"/>
    <cellStyle name="Valuta 2 5" xfId="1510" xr:uid="{00000000-0005-0000-0000-0000F3050000}"/>
    <cellStyle name="Valuta 2 5 2" xfId="6074" xr:uid="{F4D30CFC-B639-499A-A353-7BB818B37E68}"/>
    <cellStyle name="Valuta 2 5 3" xfId="5979" xr:uid="{54A59393-B965-4D97-B601-AA3914AABF83}"/>
    <cellStyle name="Valuta 2 6" xfId="1511" xr:uid="{00000000-0005-0000-0000-0000F4050000}"/>
    <cellStyle name="Valuta 2 6 2" xfId="6035" xr:uid="{286F59A7-6F08-49AE-BD46-BFBBBF0813B1}"/>
    <cellStyle name="Valuta 2 7" xfId="1512" xr:uid="{00000000-0005-0000-0000-0000F5050000}"/>
    <cellStyle name="Valuta 2 7 2" xfId="1513" xr:uid="{00000000-0005-0000-0000-0000F6050000}"/>
    <cellStyle name="Valuta 2 7 3" xfId="1514" xr:uid="{00000000-0005-0000-0000-0000F7050000}"/>
    <cellStyle name="Valuta 2 8" xfId="1515" xr:uid="{00000000-0005-0000-0000-0000F8050000}"/>
    <cellStyle name="Valuta 2 9" xfId="1516" xr:uid="{00000000-0005-0000-0000-0000F9050000}"/>
    <cellStyle name="Valuta 3" xfId="1517" xr:uid="{00000000-0005-0000-0000-0000FA050000}"/>
    <cellStyle name="Valuta 3 2" xfId="1518" xr:uid="{00000000-0005-0000-0000-0000FB050000}"/>
    <cellStyle name="Valuta 3 2 2" xfId="1519" xr:uid="{00000000-0005-0000-0000-0000FC050000}"/>
    <cellStyle name="Valuta 3 2 3" xfId="1520" xr:uid="{00000000-0005-0000-0000-0000FD050000}"/>
    <cellStyle name="Valuta 3 2 4" xfId="1521" xr:uid="{00000000-0005-0000-0000-0000FE050000}"/>
    <cellStyle name="Valuta 3 2 5" xfId="4192" xr:uid="{481BB92A-D3BE-4273-889B-61289401459E}"/>
    <cellStyle name="Valuta 3 3" xfId="1522" xr:uid="{00000000-0005-0000-0000-0000FF050000}"/>
    <cellStyle name="Valuta 3 3 2" xfId="1523" xr:uid="{00000000-0005-0000-0000-000000060000}"/>
    <cellStyle name="Valuta 3 3 3" xfId="1524" xr:uid="{00000000-0005-0000-0000-000001060000}"/>
    <cellStyle name="Valuta 3 3 4" xfId="1525" xr:uid="{00000000-0005-0000-0000-000002060000}"/>
    <cellStyle name="Valuta 3 4" xfId="1526" xr:uid="{00000000-0005-0000-0000-000003060000}"/>
    <cellStyle name="Valuta 3 4 2" xfId="1527" xr:uid="{00000000-0005-0000-0000-000004060000}"/>
    <cellStyle name="Valuta 3 4 3" xfId="1528" xr:uid="{00000000-0005-0000-0000-000005060000}"/>
    <cellStyle name="Valuta 3 4 4" xfId="1529" xr:uid="{00000000-0005-0000-0000-000006060000}"/>
    <cellStyle name="Valuta 3 5" xfId="1530" xr:uid="{00000000-0005-0000-0000-000007060000}"/>
    <cellStyle name="Valuta 3 5 2" xfId="1531" xr:uid="{00000000-0005-0000-0000-000008060000}"/>
    <cellStyle name="Valuta 3 5 3" xfId="1532" xr:uid="{00000000-0005-0000-0000-000009060000}"/>
    <cellStyle name="Valuta 3 5 4" xfId="1533" xr:uid="{00000000-0005-0000-0000-00000A060000}"/>
    <cellStyle name="Valuta 3 6" xfId="1534" xr:uid="{00000000-0005-0000-0000-00000B060000}"/>
    <cellStyle name="Valuta 3 6 2" xfId="1535" xr:uid="{00000000-0005-0000-0000-00000C060000}"/>
    <cellStyle name="Valuta 3 6 3" xfId="1536" xr:uid="{00000000-0005-0000-0000-00000D060000}"/>
    <cellStyle name="Valuta 3 6 4" xfId="1537" xr:uid="{00000000-0005-0000-0000-00000E060000}"/>
    <cellStyle name="Valuta 3 7" xfId="1538" xr:uid="{00000000-0005-0000-0000-00000F060000}"/>
    <cellStyle name="Valuta 3 7 2" xfId="1539" xr:uid="{00000000-0005-0000-0000-000010060000}"/>
    <cellStyle name="Valuta 3 7 3" xfId="1540" xr:uid="{00000000-0005-0000-0000-000011060000}"/>
    <cellStyle name="Valuta 3 7 4" xfId="1541" xr:uid="{00000000-0005-0000-0000-000012060000}"/>
    <cellStyle name="Valuta 3 8" xfId="1542" xr:uid="{00000000-0005-0000-0000-000013060000}"/>
    <cellStyle name="Valuta 3 8 2" xfId="1543" xr:uid="{00000000-0005-0000-0000-000014060000}"/>
    <cellStyle name="Valuta 3 8 3" xfId="1544" xr:uid="{00000000-0005-0000-0000-000015060000}"/>
    <cellStyle name="Valuta 3 8 4" xfId="1545" xr:uid="{00000000-0005-0000-0000-000016060000}"/>
    <cellStyle name="Valuta 3 9" xfId="5179" xr:uid="{693D3A04-E9FE-4BB7-AC97-38CF06996CBB}"/>
    <cellStyle name="Valuta 4" xfId="2659" xr:uid="{D43059F7-58CB-4EDB-96BF-9528478CD664}"/>
    <cellStyle name="Valuta 4 2" xfId="6083" xr:uid="{3D9B6E29-7345-4C8E-A0FC-5715EFD5F606}"/>
    <cellStyle name="Valuta 4 3" xfId="6010" xr:uid="{3E15545C-7B58-452C-95D3-6A4D03449FC2}"/>
    <cellStyle name="Valuta 5" xfId="5324" xr:uid="{8FAD670B-1644-4A59-949A-4C60DDF01D13}"/>
    <cellStyle name="Valuta 5 2" xfId="6043" xr:uid="{AAFEC06B-C905-437D-A9BA-B03C6F5A7884}"/>
    <cellStyle name="Valuta 6" xfId="5389" xr:uid="{E809D221-4843-458A-8ABA-82EBB424B1FC}"/>
    <cellStyle name="Valuta 7" xfId="5523" xr:uid="{F1A40F38-CF3A-416E-9B78-B6514EFB9653}"/>
    <cellStyle name="Valuta 8" xfId="5411" xr:uid="{82B2A3C5-0C0D-4A93-89D9-BE732FF2C6DE}"/>
    <cellStyle name="Valuta 9" xfId="5508" xr:uid="{B4341748-CF1F-4995-A985-D17BD27B040E}"/>
    <cellStyle name="Vejica [0] 2" xfId="1546" xr:uid="{00000000-0005-0000-0000-000018060000}"/>
    <cellStyle name="Vejica [0] 2 2" xfId="1547" xr:uid="{00000000-0005-0000-0000-000019060000}"/>
    <cellStyle name="Vejica [0] 2 2 2" xfId="5269" xr:uid="{42E06D2A-B6A1-4ACF-A413-0D5422EB57C4}"/>
    <cellStyle name="Vejica [0] 2 2 2 2" xfId="6076" xr:uid="{480A972F-AED9-4C44-9F25-E8372EDCA7F0}"/>
    <cellStyle name="Vejica [0] 2 2 2 3" xfId="5991" xr:uid="{858DBD49-B624-4DE8-B536-EA3F20C7545E}"/>
    <cellStyle name="Vejica [0] 2 3" xfId="1548" xr:uid="{00000000-0005-0000-0000-00001A060000}"/>
    <cellStyle name="Vejica [0] 2 3 2" xfId="5270" xr:uid="{5748931F-444B-49CC-9CBE-CFB545FDF411}"/>
    <cellStyle name="Vejica [0] 2 4" xfId="1549" xr:uid="{00000000-0005-0000-0000-00001B060000}"/>
    <cellStyle name="Vejica [0] 2 4 2" xfId="3880" xr:uid="{B37FE53D-FE9A-4B5F-8347-EC212AF83BAE}"/>
    <cellStyle name="Vejica [0] 2 5" xfId="1550" xr:uid="{00000000-0005-0000-0000-00001C060000}"/>
    <cellStyle name="Vejica [0] 2 6" xfId="5268" xr:uid="{7391E49C-5799-463D-9ADA-336A1A3D265C}"/>
    <cellStyle name="Vejica [0] 3" xfId="2619" xr:uid="{7C7F9E41-5DD9-4D0D-A890-AE8F39F978F9}"/>
    <cellStyle name="Vejica 10" xfId="1551" xr:uid="{00000000-0005-0000-0000-00001D060000}"/>
    <cellStyle name="Vejica 10 2" xfId="1552" xr:uid="{00000000-0005-0000-0000-00001E060000}"/>
    <cellStyle name="Vejica 10 2 2" xfId="1553" xr:uid="{00000000-0005-0000-0000-00001F060000}"/>
    <cellStyle name="Vejica 10 2 3" xfId="1554" xr:uid="{00000000-0005-0000-0000-000020060000}"/>
    <cellStyle name="Vejica 10 2 4" xfId="1555" xr:uid="{00000000-0005-0000-0000-000021060000}"/>
    <cellStyle name="Vejica 10 2 5" xfId="5271" xr:uid="{F0F750A3-8329-417D-A647-0B59CEE2F823}"/>
    <cellStyle name="Vejica 10 3" xfId="1556" xr:uid="{00000000-0005-0000-0000-000022060000}"/>
    <cellStyle name="Vejica 10 3 2" xfId="1557" xr:uid="{00000000-0005-0000-0000-000023060000}"/>
    <cellStyle name="Vejica 10 3 2 2" xfId="5992" xr:uid="{7D53506A-A78B-45D2-8530-D9093C4A9D00}"/>
    <cellStyle name="Vejica 10 3 3" xfId="1558" xr:uid="{00000000-0005-0000-0000-000024060000}"/>
    <cellStyle name="Vejica 10 3 4" xfId="1559" xr:uid="{00000000-0005-0000-0000-000025060000}"/>
    <cellStyle name="Vejica 10 3 5" xfId="5272" xr:uid="{059DE90B-B397-49C6-B632-0E2115335F0C}"/>
    <cellStyle name="Vejica 10 4" xfId="1560" xr:uid="{00000000-0005-0000-0000-000026060000}"/>
    <cellStyle name="Vejica 10 5" xfId="1561" xr:uid="{00000000-0005-0000-0000-000027060000}"/>
    <cellStyle name="Vejica 10 6" xfId="1562" xr:uid="{00000000-0005-0000-0000-000028060000}"/>
    <cellStyle name="Vejica 10 7" xfId="4543" xr:uid="{D9C12B39-F107-4D56-9FD6-48BDCEA55470}"/>
    <cellStyle name="Vejica 11" xfId="1563" xr:uid="{00000000-0005-0000-0000-000029060000}"/>
    <cellStyle name="Vejica 11 2" xfId="1564" xr:uid="{00000000-0005-0000-0000-00002A060000}"/>
    <cellStyle name="Vejica 11 2 2" xfId="1565" xr:uid="{00000000-0005-0000-0000-00002B060000}"/>
    <cellStyle name="Vejica 11 2 3" xfId="1566" xr:uid="{00000000-0005-0000-0000-00002C060000}"/>
    <cellStyle name="Vejica 11 2 4" xfId="1567" xr:uid="{00000000-0005-0000-0000-00002D060000}"/>
    <cellStyle name="Vejica 11 2 5" xfId="4050" xr:uid="{5D38B70B-E8E1-4BCE-A1E3-A5F2A49B2196}"/>
    <cellStyle name="Vejica 11 3" xfId="1568" xr:uid="{00000000-0005-0000-0000-00002E060000}"/>
    <cellStyle name="Vejica 11 3 2" xfId="1569" xr:uid="{00000000-0005-0000-0000-00002F060000}"/>
    <cellStyle name="Vejica 11 3 2 2" xfId="5993" xr:uid="{1AA0850E-E207-4381-957E-6DEEC91C1186}"/>
    <cellStyle name="Vejica 11 3 3" xfId="1570" xr:uid="{00000000-0005-0000-0000-000030060000}"/>
    <cellStyle name="Vejica 11 3 4" xfId="1571" xr:uid="{00000000-0005-0000-0000-000031060000}"/>
    <cellStyle name="Vejica 11 3 5" xfId="5273" xr:uid="{853A8CBB-3954-4169-9141-A957E468D94F}"/>
    <cellStyle name="Vejica 11 4" xfId="1572" xr:uid="{00000000-0005-0000-0000-000032060000}"/>
    <cellStyle name="Vejica 11 5" xfId="1573" xr:uid="{00000000-0005-0000-0000-000033060000}"/>
    <cellStyle name="Vejica 11 6" xfId="1574" xr:uid="{00000000-0005-0000-0000-000034060000}"/>
    <cellStyle name="Vejica 11 7" xfId="3130" xr:uid="{B6778D9C-E27F-40AF-81F5-EF594B533786}"/>
    <cellStyle name="Vejica 12" xfId="1575" xr:uid="{00000000-0005-0000-0000-000035060000}"/>
    <cellStyle name="Vejica 12 2" xfId="1576" xr:uid="{00000000-0005-0000-0000-000036060000}"/>
    <cellStyle name="Vejica 12 2 2" xfId="1577" xr:uid="{00000000-0005-0000-0000-000037060000}"/>
    <cellStyle name="Vejica 12 2 3" xfId="1578" xr:uid="{00000000-0005-0000-0000-000038060000}"/>
    <cellStyle name="Vejica 12 2 4" xfId="1579" xr:uid="{00000000-0005-0000-0000-000039060000}"/>
    <cellStyle name="Vejica 12 2 5" xfId="5275" xr:uid="{98DC0947-7B4A-4B29-8794-C54F1F805EB1}"/>
    <cellStyle name="Vejica 12 3" xfId="1580" xr:uid="{00000000-0005-0000-0000-00003A060000}"/>
    <cellStyle name="Vejica 12 3 2" xfId="1581" xr:uid="{00000000-0005-0000-0000-00003B060000}"/>
    <cellStyle name="Vejica 12 3 2 2" xfId="5994" xr:uid="{ED276964-1341-40C0-BE5E-AF3D46E8B04B}"/>
    <cellStyle name="Vejica 12 3 3" xfId="1582" xr:uid="{00000000-0005-0000-0000-00003C060000}"/>
    <cellStyle name="Vejica 12 3 4" xfId="1583" xr:uid="{00000000-0005-0000-0000-00003D060000}"/>
    <cellStyle name="Vejica 12 3 5" xfId="5276" xr:uid="{2DB04CD5-544A-410C-8362-6394B4B75BBB}"/>
    <cellStyle name="Vejica 12 4" xfId="1584" xr:uid="{00000000-0005-0000-0000-00003E060000}"/>
    <cellStyle name="Vejica 12 5" xfId="1585" xr:uid="{00000000-0005-0000-0000-00003F060000}"/>
    <cellStyle name="Vejica 12 6" xfId="1586" xr:uid="{00000000-0005-0000-0000-000040060000}"/>
    <cellStyle name="Vejica 12 7" xfId="5274" xr:uid="{15D726F3-42F5-42C5-A878-3A8C084272FB}"/>
    <cellStyle name="Vejica 13" xfId="1587" xr:uid="{00000000-0005-0000-0000-000041060000}"/>
    <cellStyle name="Vejica 13 2" xfId="1588" xr:uid="{00000000-0005-0000-0000-000042060000}"/>
    <cellStyle name="Vejica 13 2 2" xfId="1589" xr:uid="{00000000-0005-0000-0000-000043060000}"/>
    <cellStyle name="Vejica 13 2 3" xfId="1590" xr:uid="{00000000-0005-0000-0000-000044060000}"/>
    <cellStyle name="Vejica 13 2 4" xfId="1591" xr:uid="{00000000-0005-0000-0000-000045060000}"/>
    <cellStyle name="Vejica 13 2 5" xfId="5278" xr:uid="{C2237D95-53BD-40C4-BFC5-623720890D6E}"/>
    <cellStyle name="Vejica 13 3" xfId="1592" xr:uid="{00000000-0005-0000-0000-000046060000}"/>
    <cellStyle name="Vejica 13 3 2" xfId="1593" xr:uid="{00000000-0005-0000-0000-000047060000}"/>
    <cellStyle name="Vejica 13 3 2 2" xfId="5995" xr:uid="{1D88BBDC-A639-4D65-9BC5-874568DBF465}"/>
    <cellStyle name="Vejica 13 3 3" xfId="1594" xr:uid="{00000000-0005-0000-0000-000048060000}"/>
    <cellStyle name="Vejica 13 3 4" xfId="1595" xr:uid="{00000000-0005-0000-0000-000049060000}"/>
    <cellStyle name="Vejica 13 3 5" xfId="5279" xr:uid="{824A74CA-A223-4B9F-9D19-656C9A0FF9F3}"/>
    <cellStyle name="Vejica 13 4" xfId="1596" xr:uid="{00000000-0005-0000-0000-00004A060000}"/>
    <cellStyle name="Vejica 13 5" xfId="1597" xr:uid="{00000000-0005-0000-0000-00004B060000}"/>
    <cellStyle name="Vejica 13 6" xfId="1598" xr:uid="{00000000-0005-0000-0000-00004C060000}"/>
    <cellStyle name="Vejica 13 7" xfId="5277" xr:uid="{19D211A3-7173-4D9B-AB91-97B3704F80E6}"/>
    <cellStyle name="Vejica 14" xfId="1599" xr:uid="{00000000-0005-0000-0000-00004D060000}"/>
    <cellStyle name="Vejica 14 2" xfId="1600" xr:uid="{00000000-0005-0000-0000-00004E060000}"/>
    <cellStyle name="Vejica 14 2 2" xfId="5281" xr:uid="{A7D14BBE-D06C-4B9E-B24D-CD8742BCBB22}"/>
    <cellStyle name="Vejica 14 3" xfId="1601" xr:uid="{00000000-0005-0000-0000-00004F060000}"/>
    <cellStyle name="Vejica 14 3 2" xfId="5282" xr:uid="{99E3F9EE-8E25-4234-BB26-B0D94850CC8B}"/>
    <cellStyle name="Vejica 14 4" xfId="1602" xr:uid="{00000000-0005-0000-0000-000050060000}"/>
    <cellStyle name="Vejica 14 5" xfId="5280" xr:uid="{456E80BB-DEB5-4775-BF14-A617B45F285E}"/>
    <cellStyle name="Vejica 15" xfId="1603" xr:uid="{00000000-0005-0000-0000-000051060000}"/>
    <cellStyle name="Vejica 15 2" xfId="1604" xr:uid="{00000000-0005-0000-0000-000052060000}"/>
    <cellStyle name="Vejica 15 2 2" xfId="1605" xr:uid="{00000000-0005-0000-0000-000053060000}"/>
    <cellStyle name="Vejica 15 2 3" xfId="1606" xr:uid="{00000000-0005-0000-0000-000054060000}"/>
    <cellStyle name="Vejica 15 2 4" xfId="1607" xr:uid="{00000000-0005-0000-0000-000055060000}"/>
    <cellStyle name="Vejica 15 2 5" xfId="5167" xr:uid="{79E2396F-79F1-4CE5-9276-6920AEAE07EA}"/>
    <cellStyle name="Vejica 15 3" xfId="1608" xr:uid="{00000000-0005-0000-0000-000056060000}"/>
    <cellStyle name="Vejica 15 3 2" xfId="1609" xr:uid="{00000000-0005-0000-0000-000057060000}"/>
    <cellStyle name="Vejica 15 3 3" xfId="5168" xr:uid="{B6688B4C-1714-4504-9CEE-7E5D40682617}"/>
    <cellStyle name="Vejica 15 4" xfId="1610" xr:uid="{00000000-0005-0000-0000-000058060000}"/>
    <cellStyle name="Vejica 15 5" xfId="1611" xr:uid="{00000000-0005-0000-0000-000059060000}"/>
    <cellStyle name="Vejica 15 6" xfId="1612" xr:uid="{00000000-0005-0000-0000-00005A060000}"/>
    <cellStyle name="Vejica 16" xfId="1613" xr:uid="{00000000-0005-0000-0000-00005B060000}"/>
    <cellStyle name="Vejica 16 2" xfId="1614" xr:uid="{00000000-0005-0000-0000-00005C060000}"/>
    <cellStyle name="Vejica 16 3" xfId="1615" xr:uid="{00000000-0005-0000-0000-00005D060000}"/>
    <cellStyle name="Vejica 16 4" xfId="1616" xr:uid="{00000000-0005-0000-0000-00005E060000}"/>
    <cellStyle name="Vejica 16 5" xfId="3963" xr:uid="{0B05F361-3B6A-44BE-8AAE-23D8CA2800C0}"/>
    <cellStyle name="Vejica 17" xfId="1617" xr:uid="{00000000-0005-0000-0000-00005F060000}"/>
    <cellStyle name="Vejica 17 10" xfId="1618" xr:uid="{00000000-0005-0000-0000-000060060000}"/>
    <cellStyle name="Vejica 17 2" xfId="1619" xr:uid="{00000000-0005-0000-0000-000061060000}"/>
    <cellStyle name="Vejica 17 2 2" xfId="1620" xr:uid="{00000000-0005-0000-0000-000062060000}"/>
    <cellStyle name="Vejica 17 2 2 2" xfId="1621" xr:uid="{00000000-0005-0000-0000-000063060000}"/>
    <cellStyle name="Vejica 17 2 2 3" xfId="1622" xr:uid="{00000000-0005-0000-0000-000064060000}"/>
    <cellStyle name="Vejica 17 2 2 4" xfId="1623" xr:uid="{00000000-0005-0000-0000-000065060000}"/>
    <cellStyle name="Vejica 17 2 3" xfId="1624" xr:uid="{00000000-0005-0000-0000-000066060000}"/>
    <cellStyle name="Vejica 17 2 4" xfId="1625" xr:uid="{00000000-0005-0000-0000-000067060000}"/>
    <cellStyle name="Vejica 17 2 5" xfId="1626" xr:uid="{00000000-0005-0000-0000-000068060000}"/>
    <cellStyle name="Vejica 17 3" xfId="1627" xr:uid="{00000000-0005-0000-0000-000069060000}"/>
    <cellStyle name="Vejica 17 3 2" xfId="1628" xr:uid="{00000000-0005-0000-0000-00006A060000}"/>
    <cellStyle name="Vejica 17 3 3" xfId="1629" xr:uid="{00000000-0005-0000-0000-00006B060000}"/>
    <cellStyle name="Vejica 17 4" xfId="1630" xr:uid="{00000000-0005-0000-0000-00006C060000}"/>
    <cellStyle name="Vejica 17 5" xfId="1631" xr:uid="{00000000-0005-0000-0000-00006D060000}"/>
    <cellStyle name="Vejica 17 6" xfId="1632" xr:uid="{00000000-0005-0000-0000-00006E060000}"/>
    <cellStyle name="Vejica 17 6 2" xfId="1633" xr:uid="{00000000-0005-0000-0000-00006F060000}"/>
    <cellStyle name="Vejica 17 6 3" xfId="1634" xr:uid="{00000000-0005-0000-0000-000070060000}"/>
    <cellStyle name="Vejica 17 6 3 2" xfId="1635" xr:uid="{00000000-0005-0000-0000-000071060000}"/>
    <cellStyle name="Vejica 17 6 3 3" xfId="1636" xr:uid="{00000000-0005-0000-0000-000072060000}"/>
    <cellStyle name="Vejica 17 7" xfId="1637" xr:uid="{00000000-0005-0000-0000-000073060000}"/>
    <cellStyle name="Vejica 17 8" xfId="1638" xr:uid="{00000000-0005-0000-0000-000074060000}"/>
    <cellStyle name="Vejica 17 9" xfId="1639" xr:uid="{00000000-0005-0000-0000-000075060000}"/>
    <cellStyle name="Vejica 18" xfId="1640" xr:uid="{00000000-0005-0000-0000-000076060000}"/>
    <cellStyle name="Vejica 18 10" xfId="1641" xr:uid="{00000000-0005-0000-0000-000077060000}"/>
    <cellStyle name="Vejica 18 2" xfId="1642" xr:uid="{00000000-0005-0000-0000-000078060000}"/>
    <cellStyle name="Vejica 18 2 2" xfId="1643" xr:uid="{00000000-0005-0000-0000-000079060000}"/>
    <cellStyle name="Vejica 18 2 2 2" xfId="1644" xr:uid="{00000000-0005-0000-0000-00007A060000}"/>
    <cellStyle name="Vejica 18 2 2 3" xfId="1645" xr:uid="{00000000-0005-0000-0000-00007B060000}"/>
    <cellStyle name="Vejica 18 2 2 4" xfId="1646" xr:uid="{00000000-0005-0000-0000-00007C060000}"/>
    <cellStyle name="Vejica 18 2 3" xfId="1647" xr:uid="{00000000-0005-0000-0000-00007D060000}"/>
    <cellStyle name="Vejica 18 2 4" xfId="1648" xr:uid="{00000000-0005-0000-0000-00007E060000}"/>
    <cellStyle name="Vejica 18 2 5" xfId="1649" xr:uid="{00000000-0005-0000-0000-00007F060000}"/>
    <cellStyle name="Vejica 18 3" xfId="1650" xr:uid="{00000000-0005-0000-0000-000080060000}"/>
    <cellStyle name="Vejica 18 3 2" xfId="1651" xr:uid="{00000000-0005-0000-0000-000081060000}"/>
    <cellStyle name="Vejica 18 3 3" xfId="1652" xr:uid="{00000000-0005-0000-0000-000082060000}"/>
    <cellStyle name="Vejica 18 4" xfId="1653" xr:uid="{00000000-0005-0000-0000-000083060000}"/>
    <cellStyle name="Vejica 18 5" xfId="1654" xr:uid="{00000000-0005-0000-0000-000084060000}"/>
    <cellStyle name="Vejica 18 6" xfId="1655" xr:uid="{00000000-0005-0000-0000-000085060000}"/>
    <cellStyle name="Vejica 18 6 2" xfId="1656" xr:uid="{00000000-0005-0000-0000-000086060000}"/>
    <cellStyle name="Vejica 18 6 3" xfId="1657" xr:uid="{00000000-0005-0000-0000-000087060000}"/>
    <cellStyle name="Vejica 18 6 3 2" xfId="1658" xr:uid="{00000000-0005-0000-0000-000088060000}"/>
    <cellStyle name="Vejica 18 6 3 3" xfId="1659" xr:uid="{00000000-0005-0000-0000-000089060000}"/>
    <cellStyle name="Vejica 18 7" xfId="1660" xr:uid="{00000000-0005-0000-0000-00008A060000}"/>
    <cellStyle name="Vejica 18 8" xfId="1661" xr:uid="{00000000-0005-0000-0000-00008B060000}"/>
    <cellStyle name="Vejica 18 9" xfId="1662" xr:uid="{00000000-0005-0000-0000-00008C060000}"/>
    <cellStyle name="Vejica 19" xfId="1663" xr:uid="{00000000-0005-0000-0000-00008D060000}"/>
    <cellStyle name="Vejica 19 10" xfId="1664" xr:uid="{00000000-0005-0000-0000-00008E060000}"/>
    <cellStyle name="Vejica 19 11" xfId="5286" xr:uid="{49CF073D-4037-4AE5-B2C5-C776018358E1}"/>
    <cellStyle name="Vejica 19 2" xfId="1665" xr:uid="{00000000-0005-0000-0000-00008F060000}"/>
    <cellStyle name="Vejica 19 2 2" xfId="1666" xr:uid="{00000000-0005-0000-0000-000090060000}"/>
    <cellStyle name="Vejica 19 2 2 2" xfId="1667" xr:uid="{00000000-0005-0000-0000-000091060000}"/>
    <cellStyle name="Vejica 19 2 2 3" xfId="1668" xr:uid="{00000000-0005-0000-0000-000092060000}"/>
    <cellStyle name="Vejica 19 2 2 4" xfId="1669" xr:uid="{00000000-0005-0000-0000-000093060000}"/>
    <cellStyle name="Vejica 19 2 3" xfId="1670" xr:uid="{00000000-0005-0000-0000-000094060000}"/>
    <cellStyle name="Vejica 19 2 4" xfId="1671" xr:uid="{00000000-0005-0000-0000-000095060000}"/>
    <cellStyle name="Vejica 19 2 5" xfId="1672" xr:uid="{00000000-0005-0000-0000-000096060000}"/>
    <cellStyle name="Vejica 19 3" xfId="1673" xr:uid="{00000000-0005-0000-0000-000097060000}"/>
    <cellStyle name="Vejica 19 3 2" xfId="1674" xr:uid="{00000000-0005-0000-0000-000098060000}"/>
    <cellStyle name="Vejica 19 3 3" xfId="1675" xr:uid="{00000000-0005-0000-0000-000099060000}"/>
    <cellStyle name="Vejica 19 4" xfId="1676" xr:uid="{00000000-0005-0000-0000-00009A060000}"/>
    <cellStyle name="Vejica 19 5" xfId="1677" xr:uid="{00000000-0005-0000-0000-00009B060000}"/>
    <cellStyle name="Vejica 19 6" xfId="1678" xr:uid="{00000000-0005-0000-0000-00009C060000}"/>
    <cellStyle name="Vejica 19 6 2" xfId="1679" xr:uid="{00000000-0005-0000-0000-00009D060000}"/>
    <cellStyle name="Vejica 19 6 3" xfId="1680" xr:uid="{00000000-0005-0000-0000-00009E060000}"/>
    <cellStyle name="Vejica 19 6 3 2" xfId="1681" xr:uid="{00000000-0005-0000-0000-00009F060000}"/>
    <cellStyle name="Vejica 19 6 3 3" xfId="1682" xr:uid="{00000000-0005-0000-0000-0000A0060000}"/>
    <cellStyle name="Vejica 19 7" xfId="1683" xr:uid="{00000000-0005-0000-0000-0000A1060000}"/>
    <cellStyle name="Vejica 19 8" xfId="1684" xr:uid="{00000000-0005-0000-0000-0000A2060000}"/>
    <cellStyle name="Vejica 19 9" xfId="1685" xr:uid="{00000000-0005-0000-0000-0000A3060000}"/>
    <cellStyle name="Vejica 2" xfId="1686" xr:uid="{00000000-0005-0000-0000-0000A4060000}"/>
    <cellStyle name="Vejica 2 10" xfId="1687" xr:uid="{00000000-0005-0000-0000-0000A5060000}"/>
    <cellStyle name="Vejica 2 10 2" xfId="1688" xr:uid="{00000000-0005-0000-0000-0000A6060000}"/>
    <cellStyle name="Vejica 2 10 2 2" xfId="1689" xr:uid="{00000000-0005-0000-0000-0000A7060000}"/>
    <cellStyle name="Vejica 2 10 2 2 2" xfId="1690" xr:uid="{00000000-0005-0000-0000-0000A8060000}"/>
    <cellStyle name="Vejica 2 10 2 2 3" xfId="1691" xr:uid="{00000000-0005-0000-0000-0000A9060000}"/>
    <cellStyle name="Vejica 2 10 2 2 4" xfId="1692" xr:uid="{00000000-0005-0000-0000-0000AA060000}"/>
    <cellStyle name="Vejica 2 10 2 3" xfId="1693" xr:uid="{00000000-0005-0000-0000-0000AB060000}"/>
    <cellStyle name="Vejica 2 10 2 4" xfId="1694" xr:uid="{00000000-0005-0000-0000-0000AC060000}"/>
    <cellStyle name="Vejica 2 10 2 5" xfId="1695" xr:uid="{00000000-0005-0000-0000-0000AD060000}"/>
    <cellStyle name="Vejica 2 10 2 6" xfId="1696" xr:uid="{00000000-0005-0000-0000-0000AE060000}"/>
    <cellStyle name="Vejica 2 10 3" xfId="1697" xr:uid="{00000000-0005-0000-0000-0000AF060000}"/>
    <cellStyle name="Vejica 2 10 3 2" xfId="1698" xr:uid="{00000000-0005-0000-0000-0000B0060000}"/>
    <cellStyle name="Vejica 2 10 3 2 2" xfId="1699" xr:uid="{00000000-0005-0000-0000-0000B1060000}"/>
    <cellStyle name="Vejica 2 10 3 2 3" xfId="1700" xr:uid="{00000000-0005-0000-0000-0000B2060000}"/>
    <cellStyle name="Vejica 2 10 3 2 4" xfId="1701" xr:uid="{00000000-0005-0000-0000-0000B3060000}"/>
    <cellStyle name="Vejica 2 10 3 3" xfId="1702" xr:uid="{00000000-0005-0000-0000-0000B4060000}"/>
    <cellStyle name="Vejica 2 10 3 4" xfId="1703" xr:uid="{00000000-0005-0000-0000-0000B5060000}"/>
    <cellStyle name="Vejica 2 10 3 5" xfId="1704" xr:uid="{00000000-0005-0000-0000-0000B6060000}"/>
    <cellStyle name="Vejica 2 10 4" xfId="1705" xr:uid="{00000000-0005-0000-0000-0000B7060000}"/>
    <cellStyle name="Vejica 2 10 4 2" xfId="1706" xr:uid="{00000000-0005-0000-0000-0000B8060000}"/>
    <cellStyle name="Vejica 2 10 4 2 2" xfId="1707" xr:uid="{00000000-0005-0000-0000-0000B9060000}"/>
    <cellStyle name="Vejica 2 10 4 2 3" xfId="1708" xr:uid="{00000000-0005-0000-0000-0000BA060000}"/>
    <cellStyle name="Vejica 2 10 4 2 4" xfId="1709" xr:uid="{00000000-0005-0000-0000-0000BB060000}"/>
    <cellStyle name="Vejica 2 10 4 3" xfId="1710" xr:uid="{00000000-0005-0000-0000-0000BC060000}"/>
    <cellStyle name="Vejica 2 10 4 4" xfId="1711" xr:uid="{00000000-0005-0000-0000-0000BD060000}"/>
    <cellStyle name="Vejica 2 10 4 5" xfId="1712" xr:uid="{00000000-0005-0000-0000-0000BE060000}"/>
    <cellStyle name="Vejica 2 10 5" xfId="1713" xr:uid="{00000000-0005-0000-0000-0000BF060000}"/>
    <cellStyle name="Vejica 2 10 5 2" xfId="1714" xr:uid="{00000000-0005-0000-0000-0000C0060000}"/>
    <cellStyle name="Vejica 2 10 5 3" xfId="1715" xr:uid="{00000000-0005-0000-0000-0000C1060000}"/>
    <cellStyle name="Vejica 2 10 5 4" xfId="1716" xr:uid="{00000000-0005-0000-0000-0000C2060000}"/>
    <cellStyle name="Vejica 2 10 6" xfId="1717" xr:uid="{00000000-0005-0000-0000-0000C3060000}"/>
    <cellStyle name="Vejica 2 10 7" xfId="1718" xr:uid="{00000000-0005-0000-0000-0000C4060000}"/>
    <cellStyle name="Vejica 2 10 8" xfId="1719" xr:uid="{00000000-0005-0000-0000-0000C5060000}"/>
    <cellStyle name="Vejica 2 11" xfId="1720" xr:uid="{00000000-0005-0000-0000-0000C6060000}"/>
    <cellStyle name="Vejica 2 11 2" xfId="1721" xr:uid="{00000000-0005-0000-0000-0000C7060000}"/>
    <cellStyle name="Vejica 2 11 2 2" xfId="1722" xr:uid="{00000000-0005-0000-0000-0000C8060000}"/>
    <cellStyle name="Vejica 2 11 2 3" xfId="1723" xr:uid="{00000000-0005-0000-0000-0000C9060000}"/>
    <cellStyle name="Vejica 2 11 2 4" xfId="1724" xr:uid="{00000000-0005-0000-0000-0000CA060000}"/>
    <cellStyle name="Vejica 2 11 3" xfId="1725" xr:uid="{00000000-0005-0000-0000-0000CB060000}"/>
    <cellStyle name="Vejica 2 11 4" xfId="1726" xr:uid="{00000000-0005-0000-0000-0000CC060000}"/>
    <cellStyle name="Vejica 2 11 5" xfId="1727" xr:uid="{00000000-0005-0000-0000-0000CD060000}"/>
    <cellStyle name="Vejica 2 12" xfId="1728" xr:uid="{00000000-0005-0000-0000-0000CE060000}"/>
    <cellStyle name="Vejica 2 12 2" xfId="1729" xr:uid="{00000000-0005-0000-0000-0000CF060000}"/>
    <cellStyle name="Vejica 2 12 2 2" xfId="1730" xr:uid="{00000000-0005-0000-0000-0000D0060000}"/>
    <cellStyle name="Vejica 2 12 2 3" xfId="1731" xr:uid="{00000000-0005-0000-0000-0000D1060000}"/>
    <cellStyle name="Vejica 2 12 2 4" xfId="1732" xr:uid="{00000000-0005-0000-0000-0000D2060000}"/>
    <cellStyle name="Vejica 2 12 3" xfId="1733" xr:uid="{00000000-0005-0000-0000-0000D3060000}"/>
    <cellStyle name="Vejica 2 12 4" xfId="1734" xr:uid="{00000000-0005-0000-0000-0000D4060000}"/>
    <cellStyle name="Vejica 2 12 5" xfId="1735" xr:uid="{00000000-0005-0000-0000-0000D5060000}"/>
    <cellStyle name="Vejica 2 13" xfId="1736" xr:uid="{00000000-0005-0000-0000-0000D6060000}"/>
    <cellStyle name="Vejica 2 13 2" xfId="1737" xr:uid="{00000000-0005-0000-0000-0000D7060000}"/>
    <cellStyle name="Vejica 2 13 2 2" xfId="1738" xr:uid="{00000000-0005-0000-0000-0000D8060000}"/>
    <cellStyle name="Vejica 2 13 2 3" xfId="1739" xr:uid="{00000000-0005-0000-0000-0000D9060000}"/>
    <cellStyle name="Vejica 2 13 2 4" xfId="1740" xr:uid="{00000000-0005-0000-0000-0000DA060000}"/>
    <cellStyle name="Vejica 2 13 3" xfId="1741" xr:uid="{00000000-0005-0000-0000-0000DB060000}"/>
    <cellStyle name="Vejica 2 13 4" xfId="1742" xr:uid="{00000000-0005-0000-0000-0000DC060000}"/>
    <cellStyle name="Vejica 2 13 5" xfId="1743" xr:uid="{00000000-0005-0000-0000-0000DD060000}"/>
    <cellStyle name="Vejica 2 14" xfId="1744" xr:uid="{00000000-0005-0000-0000-0000DE060000}"/>
    <cellStyle name="Vejica 2 15" xfId="1745" xr:uid="{00000000-0005-0000-0000-0000DF060000}"/>
    <cellStyle name="Vejica 2 16" xfId="1746" xr:uid="{00000000-0005-0000-0000-0000E0060000}"/>
    <cellStyle name="Vejica 2 17" xfId="1747" xr:uid="{00000000-0005-0000-0000-0000E1060000}"/>
    <cellStyle name="Vejica 2 18" xfId="1748" xr:uid="{00000000-0005-0000-0000-0000E2060000}"/>
    <cellStyle name="Vejica 2 19" xfId="1749" xr:uid="{00000000-0005-0000-0000-0000E3060000}"/>
    <cellStyle name="Vejica 2 2" xfId="1750" xr:uid="{00000000-0005-0000-0000-0000E4060000}"/>
    <cellStyle name="Vejica 2 2 2" xfId="1751" xr:uid="{00000000-0005-0000-0000-0000E5060000}"/>
    <cellStyle name="Vejica 2 2 2 2" xfId="1752" xr:uid="{00000000-0005-0000-0000-0000E6060000}"/>
    <cellStyle name="Vejica 2 2 2 2 2" xfId="1753" xr:uid="{00000000-0005-0000-0000-0000E7060000}"/>
    <cellStyle name="Vejica 2 2 2 2 2 2" xfId="1754" xr:uid="{00000000-0005-0000-0000-0000E8060000}"/>
    <cellStyle name="Vejica 2 2 2 2 2 2 2" xfId="1755" xr:uid="{00000000-0005-0000-0000-0000E9060000}"/>
    <cellStyle name="Vejica 2 2 2 2 2 2 3" xfId="1756" xr:uid="{00000000-0005-0000-0000-0000EA060000}"/>
    <cellStyle name="Vejica 2 2 2 2 2 2 4" xfId="1757" xr:uid="{00000000-0005-0000-0000-0000EB060000}"/>
    <cellStyle name="Vejica 2 2 2 2 2 3" xfId="1758" xr:uid="{00000000-0005-0000-0000-0000EC060000}"/>
    <cellStyle name="Vejica 2 2 2 2 2 4" xfId="1759" xr:uid="{00000000-0005-0000-0000-0000ED060000}"/>
    <cellStyle name="Vejica 2 2 2 2 2 5" xfId="1760" xr:uid="{00000000-0005-0000-0000-0000EE060000}"/>
    <cellStyle name="Vejica 2 2 2 2 3" xfId="1761" xr:uid="{00000000-0005-0000-0000-0000EF060000}"/>
    <cellStyle name="Vejica 2 2 2 2 3 2" xfId="1762" xr:uid="{00000000-0005-0000-0000-0000F0060000}"/>
    <cellStyle name="Vejica 2 2 2 2 3 3" xfId="1763" xr:uid="{00000000-0005-0000-0000-0000F1060000}"/>
    <cellStyle name="Vejica 2 2 2 2 3 4" xfId="1764" xr:uid="{00000000-0005-0000-0000-0000F2060000}"/>
    <cellStyle name="Vejica 2 2 2 2 4" xfId="1765" xr:uid="{00000000-0005-0000-0000-0000F3060000}"/>
    <cellStyle name="Vejica 2 2 2 2 5" xfId="1766" xr:uid="{00000000-0005-0000-0000-0000F4060000}"/>
    <cellStyle name="Vejica 2 2 2 2 6" xfId="1767" xr:uid="{00000000-0005-0000-0000-0000F5060000}"/>
    <cellStyle name="Vejica 2 2 2 2 7" xfId="5999" xr:uid="{0FFF1825-E4C9-4F06-966D-D78CE265AA19}"/>
    <cellStyle name="Vejica 2 2 2 3" xfId="1768" xr:uid="{00000000-0005-0000-0000-0000F6060000}"/>
    <cellStyle name="Vejica 2 2 2 3 2" xfId="1769" xr:uid="{00000000-0005-0000-0000-0000F7060000}"/>
    <cellStyle name="Vejica 2 2 2 3 2 2" xfId="1770" xr:uid="{00000000-0005-0000-0000-0000F8060000}"/>
    <cellStyle name="Vejica 2 2 2 3 2 2 2" xfId="1771" xr:uid="{00000000-0005-0000-0000-0000F9060000}"/>
    <cellStyle name="Vejica 2 2 2 3 2 2 3" xfId="1772" xr:uid="{00000000-0005-0000-0000-0000FA060000}"/>
    <cellStyle name="Vejica 2 2 2 3 2 2 4" xfId="1773" xr:uid="{00000000-0005-0000-0000-0000FB060000}"/>
    <cellStyle name="Vejica 2 2 2 3 2 3" xfId="1774" xr:uid="{00000000-0005-0000-0000-0000FC060000}"/>
    <cellStyle name="Vejica 2 2 2 3 2 4" xfId="1775" xr:uid="{00000000-0005-0000-0000-0000FD060000}"/>
    <cellStyle name="Vejica 2 2 2 3 2 5" xfId="1776" xr:uid="{00000000-0005-0000-0000-0000FE060000}"/>
    <cellStyle name="Vejica 2 2 2 3 3" xfId="1777" xr:uid="{00000000-0005-0000-0000-0000FF060000}"/>
    <cellStyle name="Vejica 2 2 2 3 3 2" xfId="1778" xr:uid="{00000000-0005-0000-0000-000000070000}"/>
    <cellStyle name="Vejica 2 2 2 3 3 3" xfId="1779" xr:uid="{00000000-0005-0000-0000-000001070000}"/>
    <cellStyle name="Vejica 2 2 2 3 3 4" xfId="1780" xr:uid="{00000000-0005-0000-0000-000002070000}"/>
    <cellStyle name="Vejica 2 2 2 3 4" xfId="1781" xr:uid="{00000000-0005-0000-0000-000003070000}"/>
    <cellStyle name="Vejica 2 2 2 3 5" xfId="1782" xr:uid="{00000000-0005-0000-0000-000004070000}"/>
    <cellStyle name="Vejica 2 2 2 3 6" xfId="1783" xr:uid="{00000000-0005-0000-0000-000005070000}"/>
    <cellStyle name="Vejica 2 2 2 4" xfId="1784" xr:uid="{00000000-0005-0000-0000-000006070000}"/>
    <cellStyle name="Vejica 2 2 2 4 2" xfId="1785" xr:uid="{00000000-0005-0000-0000-000007070000}"/>
    <cellStyle name="Vejica 2 2 2 4 2 2" xfId="1786" xr:uid="{00000000-0005-0000-0000-000008070000}"/>
    <cellStyle name="Vejica 2 2 2 4 2 3" xfId="1787" xr:uid="{00000000-0005-0000-0000-000009070000}"/>
    <cellStyle name="Vejica 2 2 2 4 2 4" xfId="1788" xr:uid="{00000000-0005-0000-0000-00000A070000}"/>
    <cellStyle name="Vejica 2 2 2 4 3" xfId="1789" xr:uid="{00000000-0005-0000-0000-00000B070000}"/>
    <cellStyle name="Vejica 2 2 2 4 4" xfId="1790" xr:uid="{00000000-0005-0000-0000-00000C070000}"/>
    <cellStyle name="Vejica 2 2 2 4 5" xfId="1791" xr:uid="{00000000-0005-0000-0000-00000D070000}"/>
    <cellStyle name="Vejica 2 2 2 5" xfId="1792" xr:uid="{00000000-0005-0000-0000-00000E070000}"/>
    <cellStyle name="Vejica 2 2 2 5 2" xfId="1793" xr:uid="{00000000-0005-0000-0000-00000F070000}"/>
    <cellStyle name="Vejica 2 2 2 5 3" xfId="1794" xr:uid="{00000000-0005-0000-0000-000010070000}"/>
    <cellStyle name="Vejica 2 2 2 5 4" xfId="1795" xr:uid="{00000000-0005-0000-0000-000011070000}"/>
    <cellStyle name="Vejica 2 2 2 6" xfId="1796" xr:uid="{00000000-0005-0000-0000-000012070000}"/>
    <cellStyle name="Vejica 2 2 2 7" xfId="1797" xr:uid="{00000000-0005-0000-0000-000013070000}"/>
    <cellStyle name="Vejica 2 2 2 8" xfId="1798" xr:uid="{00000000-0005-0000-0000-000014070000}"/>
    <cellStyle name="Vejica 2 2 2 9" xfId="5289" xr:uid="{F92D70F9-61A4-4AF5-918E-7E0B6C21CD7D}"/>
    <cellStyle name="Vejica 2 2 3" xfId="1799" xr:uid="{00000000-0005-0000-0000-000015070000}"/>
    <cellStyle name="Vejica 2 2 4" xfId="1800" xr:uid="{00000000-0005-0000-0000-000016070000}"/>
    <cellStyle name="Vejica 2 2 5" xfId="1801" xr:uid="{00000000-0005-0000-0000-000017070000}"/>
    <cellStyle name="Vejica 2 2 6" xfId="5288" xr:uid="{04C3B4FD-1B9D-4C25-B3B7-74F94FDA34CA}"/>
    <cellStyle name="Vejica 2 20" xfId="5287" xr:uid="{A05F350A-0C2C-4D7D-B699-82C369CE3F8C}"/>
    <cellStyle name="Vejica 2 23" xfId="5290" xr:uid="{7140DB30-0BFE-4D3C-8F00-C56EA1E0A2A7}"/>
    <cellStyle name="Vejica 2 3" xfId="1802" xr:uid="{00000000-0005-0000-0000-000018070000}"/>
    <cellStyle name="Vejica 2 3 10" xfId="5291" xr:uid="{532D18FC-001D-43C5-98B5-1F5C8AD7DDCB}"/>
    <cellStyle name="Vejica 2 3 11" xfId="5518" xr:uid="{614E6AFC-F619-49AE-9DDD-8E944767B280}"/>
    <cellStyle name="Vejica 2 3 2" xfId="1803" xr:uid="{00000000-0005-0000-0000-000019070000}"/>
    <cellStyle name="Vejica 2 3 2 2" xfId="1804" xr:uid="{00000000-0005-0000-0000-00001A070000}"/>
    <cellStyle name="Vejica 2 3 2 2 2" xfId="6001" xr:uid="{AB9344DD-B11D-4BEC-A30F-F8361D9B3371}"/>
    <cellStyle name="Vejica 2 3 2 3" xfId="1805" xr:uid="{00000000-0005-0000-0000-00001B070000}"/>
    <cellStyle name="Vejica 2 3 2 4" xfId="1806" xr:uid="{00000000-0005-0000-0000-00001C070000}"/>
    <cellStyle name="Vejica 2 3 2 5" xfId="5292" xr:uid="{9A1A0240-B840-4A8D-9306-F577D1548FF8}"/>
    <cellStyle name="Vejica 2 3 3" xfId="1807" xr:uid="{00000000-0005-0000-0000-00001D070000}"/>
    <cellStyle name="Vejica 2 3 3 2" xfId="1808" xr:uid="{00000000-0005-0000-0000-00001E070000}"/>
    <cellStyle name="Vejica 2 3 3 2 2" xfId="1809" xr:uid="{00000000-0005-0000-0000-00001F070000}"/>
    <cellStyle name="Vejica 2 3 3 2 2 2" xfId="1810" xr:uid="{00000000-0005-0000-0000-000020070000}"/>
    <cellStyle name="Vejica 2 3 3 2 2 3" xfId="1811" xr:uid="{00000000-0005-0000-0000-000021070000}"/>
    <cellStyle name="Vejica 2 3 3 2 2 4" xfId="1812" xr:uid="{00000000-0005-0000-0000-000022070000}"/>
    <cellStyle name="Vejica 2 3 3 2 3" xfId="1813" xr:uid="{00000000-0005-0000-0000-000023070000}"/>
    <cellStyle name="Vejica 2 3 3 2 4" xfId="1814" xr:uid="{00000000-0005-0000-0000-000024070000}"/>
    <cellStyle name="Vejica 2 3 3 2 5" xfId="1815" xr:uid="{00000000-0005-0000-0000-000025070000}"/>
    <cellStyle name="Vejica 2 3 3 2 6" xfId="6080" xr:uid="{EA84D99C-AC3D-4C70-8BD2-C5426EB3877F}"/>
    <cellStyle name="Vejica 2 3 3 3" xfId="1816" xr:uid="{00000000-0005-0000-0000-000026070000}"/>
    <cellStyle name="Vejica 2 3 3 3 2" xfId="1817" xr:uid="{00000000-0005-0000-0000-000027070000}"/>
    <cellStyle name="Vejica 2 3 3 3 3" xfId="1818" xr:uid="{00000000-0005-0000-0000-000028070000}"/>
    <cellStyle name="Vejica 2 3 3 3 4" xfId="1819" xr:uid="{00000000-0005-0000-0000-000029070000}"/>
    <cellStyle name="Vejica 2 3 3 4" xfId="1820" xr:uid="{00000000-0005-0000-0000-00002A070000}"/>
    <cellStyle name="Vejica 2 3 3 5" xfId="1821" xr:uid="{00000000-0005-0000-0000-00002B070000}"/>
    <cellStyle name="Vejica 2 3 3 6" xfId="1822" xr:uid="{00000000-0005-0000-0000-00002C070000}"/>
    <cellStyle name="Vejica 2 3 3 7" xfId="6000" xr:uid="{2C0C74A5-4D78-4F7F-8F82-BB7F071B684E}"/>
    <cellStyle name="Vejica 2 3 4" xfId="1823" xr:uid="{00000000-0005-0000-0000-00002D070000}"/>
    <cellStyle name="Vejica 2 3 4 2" xfId="1824" xr:uid="{00000000-0005-0000-0000-00002E070000}"/>
    <cellStyle name="Vejica 2 3 4 2 2" xfId="1825" xr:uid="{00000000-0005-0000-0000-00002F070000}"/>
    <cellStyle name="Vejica 2 3 4 2 2 2" xfId="1826" xr:uid="{00000000-0005-0000-0000-000030070000}"/>
    <cellStyle name="Vejica 2 3 4 2 2 3" xfId="1827" xr:uid="{00000000-0005-0000-0000-000031070000}"/>
    <cellStyle name="Vejica 2 3 4 2 2 4" xfId="1828" xr:uid="{00000000-0005-0000-0000-000032070000}"/>
    <cellStyle name="Vejica 2 3 4 2 3" xfId="1829" xr:uid="{00000000-0005-0000-0000-000033070000}"/>
    <cellStyle name="Vejica 2 3 4 2 4" xfId="1830" xr:uid="{00000000-0005-0000-0000-000034070000}"/>
    <cellStyle name="Vejica 2 3 4 2 5" xfId="1831" xr:uid="{00000000-0005-0000-0000-000035070000}"/>
    <cellStyle name="Vejica 2 3 4 3" xfId="1832" xr:uid="{00000000-0005-0000-0000-000036070000}"/>
    <cellStyle name="Vejica 2 3 4 3 2" xfId="1833" xr:uid="{00000000-0005-0000-0000-000037070000}"/>
    <cellStyle name="Vejica 2 3 4 3 3" xfId="1834" xr:uid="{00000000-0005-0000-0000-000038070000}"/>
    <cellStyle name="Vejica 2 3 4 3 4" xfId="1835" xr:uid="{00000000-0005-0000-0000-000039070000}"/>
    <cellStyle name="Vejica 2 3 4 4" xfId="1836" xr:uid="{00000000-0005-0000-0000-00003A070000}"/>
    <cellStyle name="Vejica 2 3 4 5" xfId="1837" xr:uid="{00000000-0005-0000-0000-00003B070000}"/>
    <cellStyle name="Vejica 2 3 4 6" xfId="1838" xr:uid="{00000000-0005-0000-0000-00003C070000}"/>
    <cellStyle name="Vejica 2 3 4 7" xfId="6040" xr:uid="{995F7DEB-D6D9-4F9E-843A-7797826D424F}"/>
    <cellStyle name="Vejica 2 3 5" xfId="1839" xr:uid="{00000000-0005-0000-0000-00003D070000}"/>
    <cellStyle name="Vejica 2 3 5 2" xfId="1840" xr:uid="{00000000-0005-0000-0000-00003E070000}"/>
    <cellStyle name="Vejica 2 3 5 2 2" xfId="1841" xr:uid="{00000000-0005-0000-0000-00003F070000}"/>
    <cellStyle name="Vejica 2 3 5 2 3" xfId="1842" xr:uid="{00000000-0005-0000-0000-000040070000}"/>
    <cellStyle name="Vejica 2 3 5 2 4" xfId="1843" xr:uid="{00000000-0005-0000-0000-000041070000}"/>
    <cellStyle name="Vejica 2 3 5 3" xfId="1844" xr:uid="{00000000-0005-0000-0000-000042070000}"/>
    <cellStyle name="Vejica 2 3 5 4" xfId="1845" xr:uid="{00000000-0005-0000-0000-000043070000}"/>
    <cellStyle name="Vejica 2 3 5 5" xfId="1846" xr:uid="{00000000-0005-0000-0000-000044070000}"/>
    <cellStyle name="Vejica 2 3 6" xfId="1847" xr:uid="{00000000-0005-0000-0000-000045070000}"/>
    <cellStyle name="Vejica 2 3 6 2" xfId="1848" xr:uid="{00000000-0005-0000-0000-000046070000}"/>
    <cellStyle name="Vejica 2 3 6 3" xfId="1849" xr:uid="{00000000-0005-0000-0000-000047070000}"/>
    <cellStyle name="Vejica 2 3 6 4" xfId="1850" xr:uid="{00000000-0005-0000-0000-000048070000}"/>
    <cellStyle name="Vejica 2 3 7" xfId="1851" xr:uid="{00000000-0005-0000-0000-000049070000}"/>
    <cellStyle name="Vejica 2 3 8" xfId="1852" xr:uid="{00000000-0005-0000-0000-00004A070000}"/>
    <cellStyle name="Vejica 2 3 9" xfId="1853" xr:uid="{00000000-0005-0000-0000-00004B070000}"/>
    <cellStyle name="Vejica 2 4" xfId="1854" xr:uid="{00000000-0005-0000-0000-00004C070000}"/>
    <cellStyle name="Vejica 2 4 2" xfId="1855" xr:uid="{00000000-0005-0000-0000-00004D070000}"/>
    <cellStyle name="Vejica 2 4 2 2" xfId="1856" xr:uid="{00000000-0005-0000-0000-00004E070000}"/>
    <cellStyle name="Vejica 2 4 2 2 2" xfId="1857" xr:uid="{00000000-0005-0000-0000-00004F070000}"/>
    <cellStyle name="Vejica 2 4 2 2 2 2" xfId="1858" xr:uid="{00000000-0005-0000-0000-000050070000}"/>
    <cellStyle name="Vejica 2 4 2 2 2 3" xfId="1859" xr:uid="{00000000-0005-0000-0000-000051070000}"/>
    <cellStyle name="Vejica 2 4 2 2 2 4" xfId="1860" xr:uid="{00000000-0005-0000-0000-000052070000}"/>
    <cellStyle name="Vejica 2 4 2 2 3" xfId="1861" xr:uid="{00000000-0005-0000-0000-000053070000}"/>
    <cellStyle name="Vejica 2 4 2 2 4" xfId="1862" xr:uid="{00000000-0005-0000-0000-000054070000}"/>
    <cellStyle name="Vejica 2 4 2 2 5" xfId="1863" xr:uid="{00000000-0005-0000-0000-000055070000}"/>
    <cellStyle name="Vejica 2 4 2 2 6" xfId="5952" xr:uid="{97389758-2A6D-4658-AE17-D571827E2533}"/>
    <cellStyle name="Vejica 2 4 2 3" xfId="1864" xr:uid="{00000000-0005-0000-0000-000056070000}"/>
    <cellStyle name="Vejica 2 4 2 3 2" xfId="1865" xr:uid="{00000000-0005-0000-0000-000057070000}"/>
    <cellStyle name="Vejica 2 4 2 3 3" xfId="1866" xr:uid="{00000000-0005-0000-0000-000058070000}"/>
    <cellStyle name="Vejica 2 4 2 3 4" xfId="1867" xr:uid="{00000000-0005-0000-0000-000059070000}"/>
    <cellStyle name="Vejica 2 4 2 4" xfId="1868" xr:uid="{00000000-0005-0000-0000-00005A070000}"/>
    <cellStyle name="Vejica 2 4 2 5" xfId="1869" xr:uid="{00000000-0005-0000-0000-00005B070000}"/>
    <cellStyle name="Vejica 2 4 2 6" xfId="1870" xr:uid="{00000000-0005-0000-0000-00005C070000}"/>
    <cellStyle name="Vejica 2 4 2 7" xfId="5022" xr:uid="{C3D5D087-7EEF-4BA5-9CEE-E466ED864E39}"/>
    <cellStyle name="Vejica 2 4 3" xfId="1871" xr:uid="{00000000-0005-0000-0000-00005D070000}"/>
    <cellStyle name="Vejica 2 4 3 2" xfId="1872" xr:uid="{00000000-0005-0000-0000-00005E070000}"/>
    <cellStyle name="Vejica 2 4 3 2 2" xfId="1873" xr:uid="{00000000-0005-0000-0000-00005F070000}"/>
    <cellStyle name="Vejica 2 4 3 2 2 2" xfId="1874" xr:uid="{00000000-0005-0000-0000-000060070000}"/>
    <cellStyle name="Vejica 2 4 3 2 2 3" xfId="1875" xr:uid="{00000000-0005-0000-0000-000061070000}"/>
    <cellStyle name="Vejica 2 4 3 2 2 4" xfId="1876" xr:uid="{00000000-0005-0000-0000-000062070000}"/>
    <cellStyle name="Vejica 2 4 3 2 3" xfId="1877" xr:uid="{00000000-0005-0000-0000-000063070000}"/>
    <cellStyle name="Vejica 2 4 3 2 4" xfId="1878" xr:uid="{00000000-0005-0000-0000-000064070000}"/>
    <cellStyle name="Vejica 2 4 3 2 5" xfId="1879" xr:uid="{00000000-0005-0000-0000-000065070000}"/>
    <cellStyle name="Vejica 2 4 3 3" xfId="1880" xr:uid="{00000000-0005-0000-0000-000066070000}"/>
    <cellStyle name="Vejica 2 4 3 3 2" xfId="1881" xr:uid="{00000000-0005-0000-0000-000067070000}"/>
    <cellStyle name="Vejica 2 4 3 3 3" xfId="1882" xr:uid="{00000000-0005-0000-0000-000068070000}"/>
    <cellStyle name="Vejica 2 4 3 3 4" xfId="1883" xr:uid="{00000000-0005-0000-0000-000069070000}"/>
    <cellStyle name="Vejica 2 4 3 4" xfId="1884" xr:uid="{00000000-0005-0000-0000-00006A070000}"/>
    <cellStyle name="Vejica 2 4 3 5" xfId="1885" xr:uid="{00000000-0005-0000-0000-00006B070000}"/>
    <cellStyle name="Vejica 2 4 3 6" xfId="1886" xr:uid="{00000000-0005-0000-0000-00006C070000}"/>
    <cellStyle name="Vejica 2 4 4" xfId="1887" xr:uid="{00000000-0005-0000-0000-00006D070000}"/>
    <cellStyle name="Vejica 2 4 4 2" xfId="1888" xr:uid="{00000000-0005-0000-0000-00006E070000}"/>
    <cellStyle name="Vejica 2 4 4 2 2" xfId="1889" xr:uid="{00000000-0005-0000-0000-00006F070000}"/>
    <cellStyle name="Vejica 2 4 4 2 3" xfId="1890" xr:uid="{00000000-0005-0000-0000-000070070000}"/>
    <cellStyle name="Vejica 2 4 4 2 4" xfId="1891" xr:uid="{00000000-0005-0000-0000-000071070000}"/>
    <cellStyle name="Vejica 2 4 4 3" xfId="1892" xr:uid="{00000000-0005-0000-0000-000072070000}"/>
    <cellStyle name="Vejica 2 4 4 4" xfId="1893" xr:uid="{00000000-0005-0000-0000-000073070000}"/>
    <cellStyle name="Vejica 2 4 4 5" xfId="1894" xr:uid="{00000000-0005-0000-0000-000074070000}"/>
    <cellStyle name="Vejica 2 4 5" xfId="1895" xr:uid="{00000000-0005-0000-0000-000075070000}"/>
    <cellStyle name="Vejica 2 4 5 2" xfId="1896" xr:uid="{00000000-0005-0000-0000-000076070000}"/>
    <cellStyle name="Vejica 2 4 5 3" xfId="1897" xr:uid="{00000000-0005-0000-0000-000077070000}"/>
    <cellStyle name="Vejica 2 4 5 4" xfId="1898" xr:uid="{00000000-0005-0000-0000-000078070000}"/>
    <cellStyle name="Vejica 2 4 6" xfId="1899" xr:uid="{00000000-0005-0000-0000-000079070000}"/>
    <cellStyle name="Vejica 2 4 7" xfId="1900" xr:uid="{00000000-0005-0000-0000-00007A070000}"/>
    <cellStyle name="Vejica 2 4 8" xfId="1901" xr:uid="{00000000-0005-0000-0000-00007B070000}"/>
    <cellStyle name="Vejica 2 4 9" xfId="4250" xr:uid="{0220AA86-C0E9-4F60-8C94-4FCB6162809A}"/>
    <cellStyle name="Vejica 2 5" xfId="1902" xr:uid="{00000000-0005-0000-0000-00007C070000}"/>
    <cellStyle name="Vejica 2 5 10" xfId="5482" xr:uid="{86BEEEA5-BEBE-4B25-831D-71C79D726BDF}"/>
    <cellStyle name="Vejica 2 5 2" xfId="1903" xr:uid="{00000000-0005-0000-0000-00007D070000}"/>
    <cellStyle name="Vejica 2 5 2 2" xfId="1904" xr:uid="{00000000-0005-0000-0000-00007E070000}"/>
    <cellStyle name="Vejica 2 5 2 2 2" xfId="1905" xr:uid="{00000000-0005-0000-0000-00007F070000}"/>
    <cellStyle name="Vejica 2 5 2 2 2 2" xfId="1906" xr:uid="{00000000-0005-0000-0000-000080070000}"/>
    <cellStyle name="Vejica 2 5 2 2 2 3" xfId="1907" xr:uid="{00000000-0005-0000-0000-000081070000}"/>
    <cellStyle name="Vejica 2 5 2 2 2 4" xfId="1908" xr:uid="{00000000-0005-0000-0000-000082070000}"/>
    <cellStyle name="Vejica 2 5 2 2 3" xfId="1909" xr:uid="{00000000-0005-0000-0000-000083070000}"/>
    <cellStyle name="Vejica 2 5 2 2 4" xfId="1910" xr:uid="{00000000-0005-0000-0000-000084070000}"/>
    <cellStyle name="Vejica 2 5 2 2 5" xfId="1911" xr:uid="{00000000-0005-0000-0000-000085070000}"/>
    <cellStyle name="Vejica 2 5 2 2 6" xfId="5732" xr:uid="{F6C14FB2-77E2-4F78-9401-BE1D5C81E4E7}"/>
    <cellStyle name="Vejica 2 5 2 3" xfId="1912" xr:uid="{00000000-0005-0000-0000-000086070000}"/>
    <cellStyle name="Vejica 2 5 2 3 2" xfId="1913" xr:uid="{00000000-0005-0000-0000-000087070000}"/>
    <cellStyle name="Vejica 2 5 2 3 3" xfId="1914" xr:uid="{00000000-0005-0000-0000-000088070000}"/>
    <cellStyle name="Vejica 2 5 2 3 4" xfId="1915" xr:uid="{00000000-0005-0000-0000-000089070000}"/>
    <cellStyle name="Vejica 2 5 2 4" xfId="1916" xr:uid="{00000000-0005-0000-0000-00008A070000}"/>
    <cellStyle name="Vejica 2 5 2 5" xfId="1917" xr:uid="{00000000-0005-0000-0000-00008B070000}"/>
    <cellStyle name="Vejica 2 5 2 6" xfId="1918" xr:uid="{00000000-0005-0000-0000-00008C070000}"/>
    <cellStyle name="Vejica 2 5 2 7" xfId="4427" xr:uid="{0759A85B-BBEF-47D5-A86A-BAD39A47EE3C}"/>
    <cellStyle name="Vejica 2 5 3" xfId="1919" xr:uid="{00000000-0005-0000-0000-00008D070000}"/>
    <cellStyle name="Vejica 2 5 3 2" xfId="1920" xr:uid="{00000000-0005-0000-0000-00008E070000}"/>
    <cellStyle name="Vejica 2 5 3 2 2" xfId="1921" xr:uid="{00000000-0005-0000-0000-00008F070000}"/>
    <cellStyle name="Vejica 2 5 3 2 2 2" xfId="1922" xr:uid="{00000000-0005-0000-0000-000090070000}"/>
    <cellStyle name="Vejica 2 5 3 2 2 3" xfId="1923" xr:uid="{00000000-0005-0000-0000-000091070000}"/>
    <cellStyle name="Vejica 2 5 3 2 2 4" xfId="1924" xr:uid="{00000000-0005-0000-0000-000092070000}"/>
    <cellStyle name="Vejica 2 5 3 2 3" xfId="1925" xr:uid="{00000000-0005-0000-0000-000093070000}"/>
    <cellStyle name="Vejica 2 5 3 2 4" xfId="1926" xr:uid="{00000000-0005-0000-0000-000094070000}"/>
    <cellStyle name="Vejica 2 5 3 2 5" xfId="1927" xr:uid="{00000000-0005-0000-0000-000095070000}"/>
    <cellStyle name="Vejica 2 5 3 2 6" xfId="6059" xr:uid="{6DE3D01E-D10C-4BB0-8A75-B1B259FF9218}"/>
    <cellStyle name="Vejica 2 5 3 3" xfId="1928" xr:uid="{00000000-0005-0000-0000-000096070000}"/>
    <cellStyle name="Vejica 2 5 3 3 2" xfId="1929" xr:uid="{00000000-0005-0000-0000-000097070000}"/>
    <cellStyle name="Vejica 2 5 3 3 3" xfId="1930" xr:uid="{00000000-0005-0000-0000-000098070000}"/>
    <cellStyle name="Vejica 2 5 3 3 4" xfId="1931" xr:uid="{00000000-0005-0000-0000-000099070000}"/>
    <cellStyle name="Vejica 2 5 3 4" xfId="1932" xr:uid="{00000000-0005-0000-0000-00009A070000}"/>
    <cellStyle name="Vejica 2 5 3 5" xfId="1933" xr:uid="{00000000-0005-0000-0000-00009B070000}"/>
    <cellStyle name="Vejica 2 5 3 6" xfId="1934" xr:uid="{00000000-0005-0000-0000-00009C070000}"/>
    <cellStyle name="Vejica 2 5 3 7" xfId="5693" xr:uid="{12578638-44A6-4431-B1B5-0A5703954617}"/>
    <cellStyle name="Vejica 2 5 4" xfId="1935" xr:uid="{00000000-0005-0000-0000-00009D070000}"/>
    <cellStyle name="Vejica 2 5 4 2" xfId="1936" xr:uid="{00000000-0005-0000-0000-00009E070000}"/>
    <cellStyle name="Vejica 2 5 4 2 2" xfId="1937" xr:uid="{00000000-0005-0000-0000-00009F070000}"/>
    <cellStyle name="Vejica 2 5 4 2 3" xfId="1938" xr:uid="{00000000-0005-0000-0000-0000A0070000}"/>
    <cellStyle name="Vejica 2 5 4 2 4" xfId="1939" xr:uid="{00000000-0005-0000-0000-0000A1070000}"/>
    <cellStyle name="Vejica 2 5 4 3" xfId="1940" xr:uid="{00000000-0005-0000-0000-0000A2070000}"/>
    <cellStyle name="Vejica 2 5 4 4" xfId="1941" xr:uid="{00000000-0005-0000-0000-0000A3070000}"/>
    <cellStyle name="Vejica 2 5 4 5" xfId="1942" xr:uid="{00000000-0005-0000-0000-0000A4070000}"/>
    <cellStyle name="Vejica 2 5 4 6" xfId="6023" xr:uid="{443C56C6-265A-4023-BC72-C4D34B2D0D54}"/>
    <cellStyle name="Vejica 2 5 5" xfId="1943" xr:uid="{00000000-0005-0000-0000-0000A5070000}"/>
    <cellStyle name="Vejica 2 5 5 2" xfId="1944" xr:uid="{00000000-0005-0000-0000-0000A6070000}"/>
    <cellStyle name="Vejica 2 5 5 3" xfId="1945" xr:uid="{00000000-0005-0000-0000-0000A7070000}"/>
    <cellStyle name="Vejica 2 5 5 4" xfId="1946" xr:uid="{00000000-0005-0000-0000-0000A8070000}"/>
    <cellStyle name="Vejica 2 5 6" xfId="1947" xr:uid="{00000000-0005-0000-0000-0000A9070000}"/>
    <cellStyle name="Vejica 2 5 7" xfId="1948" xr:uid="{00000000-0005-0000-0000-0000AA070000}"/>
    <cellStyle name="Vejica 2 5 8" xfId="1949" xr:uid="{00000000-0005-0000-0000-0000AB070000}"/>
    <cellStyle name="Vejica 2 5 9" xfId="4255" xr:uid="{7521BE02-72CD-4A0B-88F3-CBC8D6FF03A3}"/>
    <cellStyle name="Vejica 2 6" xfId="1950" xr:uid="{00000000-0005-0000-0000-0000AC070000}"/>
    <cellStyle name="Vejica 2 6 2" xfId="1951" xr:uid="{00000000-0005-0000-0000-0000AD070000}"/>
    <cellStyle name="Vejica 2 6 2 2" xfId="1952" xr:uid="{00000000-0005-0000-0000-0000AE070000}"/>
    <cellStyle name="Vejica 2 6 2 2 2" xfId="1953" xr:uid="{00000000-0005-0000-0000-0000AF070000}"/>
    <cellStyle name="Vejica 2 6 2 2 2 2" xfId="1954" xr:uid="{00000000-0005-0000-0000-0000B0070000}"/>
    <cellStyle name="Vejica 2 6 2 2 2 3" xfId="1955" xr:uid="{00000000-0005-0000-0000-0000B1070000}"/>
    <cellStyle name="Vejica 2 6 2 2 2 4" xfId="1956" xr:uid="{00000000-0005-0000-0000-0000B2070000}"/>
    <cellStyle name="Vejica 2 6 2 2 3" xfId="1957" xr:uid="{00000000-0005-0000-0000-0000B3070000}"/>
    <cellStyle name="Vejica 2 6 2 2 4" xfId="1958" xr:uid="{00000000-0005-0000-0000-0000B4070000}"/>
    <cellStyle name="Vejica 2 6 2 2 5" xfId="1959" xr:uid="{00000000-0005-0000-0000-0000B5070000}"/>
    <cellStyle name="Vejica 2 6 2 3" xfId="1960" xr:uid="{00000000-0005-0000-0000-0000B6070000}"/>
    <cellStyle name="Vejica 2 6 2 3 2" xfId="1961" xr:uid="{00000000-0005-0000-0000-0000B7070000}"/>
    <cellStyle name="Vejica 2 6 2 3 3" xfId="1962" xr:uid="{00000000-0005-0000-0000-0000B8070000}"/>
    <cellStyle name="Vejica 2 6 2 3 4" xfId="1963" xr:uid="{00000000-0005-0000-0000-0000B9070000}"/>
    <cellStyle name="Vejica 2 6 2 4" xfId="1964" xr:uid="{00000000-0005-0000-0000-0000BA070000}"/>
    <cellStyle name="Vejica 2 6 2 5" xfId="1965" xr:uid="{00000000-0005-0000-0000-0000BB070000}"/>
    <cellStyle name="Vejica 2 6 2 6" xfId="1966" xr:uid="{00000000-0005-0000-0000-0000BC070000}"/>
    <cellStyle name="Vejica 2 6 3" xfId="1967" xr:uid="{00000000-0005-0000-0000-0000BD070000}"/>
    <cellStyle name="Vejica 2 6 3 2" xfId="1968" xr:uid="{00000000-0005-0000-0000-0000BE070000}"/>
    <cellStyle name="Vejica 2 6 3 2 2" xfId="1969" xr:uid="{00000000-0005-0000-0000-0000BF070000}"/>
    <cellStyle name="Vejica 2 6 3 2 2 2" xfId="1970" xr:uid="{00000000-0005-0000-0000-0000C0070000}"/>
    <cellStyle name="Vejica 2 6 3 2 2 3" xfId="1971" xr:uid="{00000000-0005-0000-0000-0000C1070000}"/>
    <cellStyle name="Vejica 2 6 3 2 2 4" xfId="1972" xr:uid="{00000000-0005-0000-0000-0000C2070000}"/>
    <cellStyle name="Vejica 2 6 3 2 3" xfId="1973" xr:uid="{00000000-0005-0000-0000-0000C3070000}"/>
    <cellStyle name="Vejica 2 6 3 2 4" xfId="1974" xr:uid="{00000000-0005-0000-0000-0000C4070000}"/>
    <cellStyle name="Vejica 2 6 3 2 5" xfId="1975" xr:uid="{00000000-0005-0000-0000-0000C5070000}"/>
    <cellStyle name="Vejica 2 6 3 3" xfId="1976" xr:uid="{00000000-0005-0000-0000-0000C6070000}"/>
    <cellStyle name="Vejica 2 6 3 3 2" xfId="1977" xr:uid="{00000000-0005-0000-0000-0000C7070000}"/>
    <cellStyle name="Vejica 2 6 3 3 3" xfId="1978" xr:uid="{00000000-0005-0000-0000-0000C8070000}"/>
    <cellStyle name="Vejica 2 6 3 3 4" xfId="1979" xr:uid="{00000000-0005-0000-0000-0000C9070000}"/>
    <cellStyle name="Vejica 2 6 3 4" xfId="1980" xr:uid="{00000000-0005-0000-0000-0000CA070000}"/>
    <cellStyle name="Vejica 2 6 3 5" xfId="1981" xr:uid="{00000000-0005-0000-0000-0000CB070000}"/>
    <cellStyle name="Vejica 2 6 3 6" xfId="1982" xr:uid="{00000000-0005-0000-0000-0000CC070000}"/>
    <cellStyle name="Vejica 2 6 4" xfId="1983" xr:uid="{00000000-0005-0000-0000-0000CD070000}"/>
    <cellStyle name="Vejica 2 6 4 2" xfId="1984" xr:uid="{00000000-0005-0000-0000-0000CE070000}"/>
    <cellStyle name="Vejica 2 6 4 2 2" xfId="1985" xr:uid="{00000000-0005-0000-0000-0000CF070000}"/>
    <cellStyle name="Vejica 2 6 4 2 3" xfId="1986" xr:uid="{00000000-0005-0000-0000-0000D0070000}"/>
    <cellStyle name="Vejica 2 6 4 2 4" xfId="1987" xr:uid="{00000000-0005-0000-0000-0000D1070000}"/>
    <cellStyle name="Vejica 2 6 4 3" xfId="1988" xr:uid="{00000000-0005-0000-0000-0000D2070000}"/>
    <cellStyle name="Vejica 2 6 4 4" xfId="1989" xr:uid="{00000000-0005-0000-0000-0000D3070000}"/>
    <cellStyle name="Vejica 2 6 4 5" xfId="1990" xr:uid="{00000000-0005-0000-0000-0000D4070000}"/>
    <cellStyle name="Vejica 2 6 5" xfId="1991" xr:uid="{00000000-0005-0000-0000-0000D5070000}"/>
    <cellStyle name="Vejica 2 6 5 2" xfId="1992" xr:uid="{00000000-0005-0000-0000-0000D6070000}"/>
    <cellStyle name="Vejica 2 6 5 3" xfId="1993" xr:uid="{00000000-0005-0000-0000-0000D7070000}"/>
    <cellStyle name="Vejica 2 6 5 4" xfId="1994" xr:uid="{00000000-0005-0000-0000-0000D8070000}"/>
    <cellStyle name="Vejica 2 6 6" xfId="1995" xr:uid="{00000000-0005-0000-0000-0000D9070000}"/>
    <cellStyle name="Vejica 2 6 7" xfId="1996" xr:uid="{00000000-0005-0000-0000-0000DA070000}"/>
    <cellStyle name="Vejica 2 6 8" xfId="1997" xr:uid="{00000000-0005-0000-0000-0000DB070000}"/>
    <cellStyle name="Vejica 2 6 9" xfId="4258" xr:uid="{7A1FCFEB-B884-4021-9E58-ABB6F20C31A0}"/>
    <cellStyle name="Vejica 2 7" xfId="1998" xr:uid="{00000000-0005-0000-0000-0000DC070000}"/>
    <cellStyle name="Vejica 2 7 2" xfId="1999" xr:uid="{00000000-0005-0000-0000-0000DD070000}"/>
    <cellStyle name="Vejica 2 7 2 2" xfId="2000" xr:uid="{00000000-0005-0000-0000-0000DE070000}"/>
    <cellStyle name="Vejica 2 7 2 2 2" xfId="2001" xr:uid="{00000000-0005-0000-0000-0000DF070000}"/>
    <cellStyle name="Vejica 2 7 2 2 2 2" xfId="2002" xr:uid="{00000000-0005-0000-0000-0000E0070000}"/>
    <cellStyle name="Vejica 2 7 2 2 2 3" xfId="2003" xr:uid="{00000000-0005-0000-0000-0000E1070000}"/>
    <cellStyle name="Vejica 2 7 2 2 2 4" xfId="2004" xr:uid="{00000000-0005-0000-0000-0000E2070000}"/>
    <cellStyle name="Vejica 2 7 2 2 3" xfId="2005" xr:uid="{00000000-0005-0000-0000-0000E3070000}"/>
    <cellStyle name="Vejica 2 7 2 2 4" xfId="2006" xr:uid="{00000000-0005-0000-0000-0000E4070000}"/>
    <cellStyle name="Vejica 2 7 2 2 5" xfId="2007" xr:uid="{00000000-0005-0000-0000-0000E5070000}"/>
    <cellStyle name="Vejica 2 7 2 3" xfId="2008" xr:uid="{00000000-0005-0000-0000-0000E6070000}"/>
    <cellStyle name="Vejica 2 7 2 3 2" xfId="2009" xr:uid="{00000000-0005-0000-0000-0000E7070000}"/>
    <cellStyle name="Vejica 2 7 2 3 3" xfId="2010" xr:uid="{00000000-0005-0000-0000-0000E8070000}"/>
    <cellStyle name="Vejica 2 7 2 3 4" xfId="2011" xr:uid="{00000000-0005-0000-0000-0000E9070000}"/>
    <cellStyle name="Vejica 2 7 2 4" xfId="2012" xr:uid="{00000000-0005-0000-0000-0000EA070000}"/>
    <cellStyle name="Vejica 2 7 2 5" xfId="2013" xr:uid="{00000000-0005-0000-0000-0000EB070000}"/>
    <cellStyle name="Vejica 2 7 2 6" xfId="2014" xr:uid="{00000000-0005-0000-0000-0000EC070000}"/>
    <cellStyle name="Vejica 2 7 2 7" xfId="2015" xr:uid="{00000000-0005-0000-0000-0000ED070000}"/>
    <cellStyle name="Vejica 2 7 3" xfId="2016" xr:uid="{00000000-0005-0000-0000-0000EE070000}"/>
    <cellStyle name="Vejica 2 7 3 2" xfId="2017" xr:uid="{00000000-0005-0000-0000-0000EF070000}"/>
    <cellStyle name="Vejica 2 7 3 2 2" xfId="2018" xr:uid="{00000000-0005-0000-0000-0000F0070000}"/>
    <cellStyle name="Vejica 2 7 3 2 2 2" xfId="2019" xr:uid="{00000000-0005-0000-0000-0000F1070000}"/>
    <cellStyle name="Vejica 2 7 3 2 2 3" xfId="2020" xr:uid="{00000000-0005-0000-0000-0000F2070000}"/>
    <cellStyle name="Vejica 2 7 3 2 2 4" xfId="2021" xr:uid="{00000000-0005-0000-0000-0000F3070000}"/>
    <cellStyle name="Vejica 2 7 3 2 3" xfId="2022" xr:uid="{00000000-0005-0000-0000-0000F4070000}"/>
    <cellStyle name="Vejica 2 7 3 2 4" xfId="2023" xr:uid="{00000000-0005-0000-0000-0000F5070000}"/>
    <cellStyle name="Vejica 2 7 3 2 5" xfId="2024" xr:uid="{00000000-0005-0000-0000-0000F6070000}"/>
    <cellStyle name="Vejica 2 7 3 3" xfId="2025" xr:uid="{00000000-0005-0000-0000-0000F7070000}"/>
    <cellStyle name="Vejica 2 7 3 3 2" xfId="2026" xr:uid="{00000000-0005-0000-0000-0000F8070000}"/>
    <cellStyle name="Vejica 2 7 3 3 3" xfId="2027" xr:uid="{00000000-0005-0000-0000-0000F9070000}"/>
    <cellStyle name="Vejica 2 7 3 3 4" xfId="2028" xr:uid="{00000000-0005-0000-0000-0000FA070000}"/>
    <cellStyle name="Vejica 2 7 3 4" xfId="2029" xr:uid="{00000000-0005-0000-0000-0000FB070000}"/>
    <cellStyle name="Vejica 2 7 3 5" xfId="2030" xr:uid="{00000000-0005-0000-0000-0000FC070000}"/>
    <cellStyle name="Vejica 2 7 3 6" xfId="2031" xr:uid="{00000000-0005-0000-0000-0000FD070000}"/>
    <cellStyle name="Vejica 2 7 4" xfId="2032" xr:uid="{00000000-0005-0000-0000-0000FE070000}"/>
    <cellStyle name="Vejica 2 7 4 2" xfId="2033" xr:uid="{00000000-0005-0000-0000-0000FF070000}"/>
    <cellStyle name="Vejica 2 7 4 2 2" xfId="2034" xr:uid="{00000000-0005-0000-0000-000000080000}"/>
    <cellStyle name="Vejica 2 7 4 2 3" xfId="2035" xr:uid="{00000000-0005-0000-0000-000001080000}"/>
    <cellStyle name="Vejica 2 7 4 2 4" xfId="2036" xr:uid="{00000000-0005-0000-0000-000002080000}"/>
    <cellStyle name="Vejica 2 7 4 3" xfId="2037" xr:uid="{00000000-0005-0000-0000-000003080000}"/>
    <cellStyle name="Vejica 2 7 4 4" xfId="2038" xr:uid="{00000000-0005-0000-0000-000004080000}"/>
    <cellStyle name="Vejica 2 7 4 5" xfId="2039" xr:uid="{00000000-0005-0000-0000-000005080000}"/>
    <cellStyle name="Vejica 2 7 5" xfId="2040" xr:uid="{00000000-0005-0000-0000-000006080000}"/>
    <cellStyle name="Vejica 2 7 5 2" xfId="2041" xr:uid="{00000000-0005-0000-0000-000007080000}"/>
    <cellStyle name="Vejica 2 7 5 3" xfId="2042" xr:uid="{00000000-0005-0000-0000-000008080000}"/>
    <cellStyle name="Vejica 2 7 5 4" xfId="2043" xr:uid="{00000000-0005-0000-0000-000009080000}"/>
    <cellStyle name="Vejica 2 7 6" xfId="2044" xr:uid="{00000000-0005-0000-0000-00000A080000}"/>
    <cellStyle name="Vejica 2 7 7" xfId="2045" xr:uid="{00000000-0005-0000-0000-00000B080000}"/>
    <cellStyle name="Vejica 2 7 8" xfId="2046" xr:uid="{00000000-0005-0000-0000-00000C080000}"/>
    <cellStyle name="Vejica 2 8" xfId="2047" xr:uid="{00000000-0005-0000-0000-00000D080000}"/>
    <cellStyle name="Vejica 2 8 2" xfId="2048" xr:uid="{00000000-0005-0000-0000-00000E080000}"/>
    <cellStyle name="Vejica 2 8 2 2" xfId="2049" xr:uid="{00000000-0005-0000-0000-00000F080000}"/>
    <cellStyle name="Vejica 2 8 2 2 2" xfId="2050" xr:uid="{00000000-0005-0000-0000-000010080000}"/>
    <cellStyle name="Vejica 2 8 2 2 2 2" xfId="2051" xr:uid="{00000000-0005-0000-0000-000011080000}"/>
    <cellStyle name="Vejica 2 8 2 2 2 3" xfId="2052" xr:uid="{00000000-0005-0000-0000-000012080000}"/>
    <cellStyle name="Vejica 2 8 2 2 2 4" xfId="2053" xr:uid="{00000000-0005-0000-0000-000013080000}"/>
    <cellStyle name="Vejica 2 8 2 2 3" xfId="2054" xr:uid="{00000000-0005-0000-0000-000014080000}"/>
    <cellStyle name="Vejica 2 8 2 2 4" xfId="2055" xr:uid="{00000000-0005-0000-0000-000015080000}"/>
    <cellStyle name="Vejica 2 8 2 2 5" xfId="2056" xr:uid="{00000000-0005-0000-0000-000016080000}"/>
    <cellStyle name="Vejica 2 8 2 3" xfId="2057" xr:uid="{00000000-0005-0000-0000-000017080000}"/>
    <cellStyle name="Vejica 2 8 2 3 2" xfId="2058" xr:uid="{00000000-0005-0000-0000-000018080000}"/>
    <cellStyle name="Vejica 2 8 2 3 3" xfId="2059" xr:uid="{00000000-0005-0000-0000-000019080000}"/>
    <cellStyle name="Vejica 2 8 2 3 4" xfId="2060" xr:uid="{00000000-0005-0000-0000-00001A080000}"/>
    <cellStyle name="Vejica 2 8 2 4" xfId="2061" xr:uid="{00000000-0005-0000-0000-00001B080000}"/>
    <cellStyle name="Vejica 2 8 2 5" xfId="2062" xr:uid="{00000000-0005-0000-0000-00001C080000}"/>
    <cellStyle name="Vejica 2 8 2 6" xfId="2063" xr:uid="{00000000-0005-0000-0000-00001D080000}"/>
    <cellStyle name="Vejica 2 8 3" xfId="2064" xr:uid="{00000000-0005-0000-0000-00001E080000}"/>
    <cellStyle name="Vejica 2 8 3 2" xfId="2065" xr:uid="{00000000-0005-0000-0000-00001F080000}"/>
    <cellStyle name="Vejica 2 8 3 2 2" xfId="2066" xr:uid="{00000000-0005-0000-0000-000020080000}"/>
    <cellStyle name="Vejica 2 8 3 2 2 2" xfId="2067" xr:uid="{00000000-0005-0000-0000-000021080000}"/>
    <cellStyle name="Vejica 2 8 3 2 2 3" xfId="2068" xr:uid="{00000000-0005-0000-0000-000022080000}"/>
    <cellStyle name="Vejica 2 8 3 2 2 4" xfId="2069" xr:uid="{00000000-0005-0000-0000-000023080000}"/>
    <cellStyle name="Vejica 2 8 3 2 3" xfId="2070" xr:uid="{00000000-0005-0000-0000-000024080000}"/>
    <cellStyle name="Vejica 2 8 3 2 4" xfId="2071" xr:uid="{00000000-0005-0000-0000-000025080000}"/>
    <cellStyle name="Vejica 2 8 3 2 5" xfId="2072" xr:uid="{00000000-0005-0000-0000-000026080000}"/>
    <cellStyle name="Vejica 2 8 3 3" xfId="2073" xr:uid="{00000000-0005-0000-0000-000027080000}"/>
    <cellStyle name="Vejica 2 8 3 3 2" xfId="2074" xr:uid="{00000000-0005-0000-0000-000028080000}"/>
    <cellStyle name="Vejica 2 8 3 3 3" xfId="2075" xr:uid="{00000000-0005-0000-0000-000029080000}"/>
    <cellStyle name="Vejica 2 8 3 3 4" xfId="2076" xr:uid="{00000000-0005-0000-0000-00002A080000}"/>
    <cellStyle name="Vejica 2 8 3 4" xfId="2077" xr:uid="{00000000-0005-0000-0000-00002B080000}"/>
    <cellStyle name="Vejica 2 8 3 5" xfId="2078" xr:uid="{00000000-0005-0000-0000-00002C080000}"/>
    <cellStyle name="Vejica 2 8 3 6" xfId="2079" xr:uid="{00000000-0005-0000-0000-00002D080000}"/>
    <cellStyle name="Vejica 2 8 4" xfId="2080" xr:uid="{00000000-0005-0000-0000-00002E080000}"/>
    <cellStyle name="Vejica 2 8 4 2" xfId="2081" xr:uid="{00000000-0005-0000-0000-00002F080000}"/>
    <cellStyle name="Vejica 2 8 4 2 2" xfId="2082" xr:uid="{00000000-0005-0000-0000-000030080000}"/>
    <cellStyle name="Vejica 2 8 4 2 3" xfId="2083" xr:uid="{00000000-0005-0000-0000-000031080000}"/>
    <cellStyle name="Vejica 2 8 4 2 4" xfId="2084" xr:uid="{00000000-0005-0000-0000-000032080000}"/>
    <cellStyle name="Vejica 2 8 4 3" xfId="2085" xr:uid="{00000000-0005-0000-0000-000033080000}"/>
    <cellStyle name="Vejica 2 8 4 4" xfId="2086" xr:uid="{00000000-0005-0000-0000-000034080000}"/>
    <cellStyle name="Vejica 2 8 4 5" xfId="2087" xr:uid="{00000000-0005-0000-0000-000035080000}"/>
    <cellStyle name="Vejica 2 8 5" xfId="2088" xr:uid="{00000000-0005-0000-0000-000036080000}"/>
    <cellStyle name="Vejica 2 8 5 2" xfId="2089" xr:uid="{00000000-0005-0000-0000-000037080000}"/>
    <cellStyle name="Vejica 2 8 5 2 2" xfId="2090" xr:uid="{00000000-0005-0000-0000-000038080000}"/>
    <cellStyle name="Vejica 2 8 5 2 3" xfId="2091" xr:uid="{00000000-0005-0000-0000-000039080000}"/>
    <cellStyle name="Vejica 2 8 5 2 4" xfId="2092" xr:uid="{00000000-0005-0000-0000-00003A080000}"/>
    <cellStyle name="Vejica 2 8 5 3" xfId="2093" xr:uid="{00000000-0005-0000-0000-00003B080000}"/>
    <cellStyle name="Vejica 2 8 5 4" xfId="2094" xr:uid="{00000000-0005-0000-0000-00003C080000}"/>
    <cellStyle name="Vejica 2 8 5 5" xfId="2095" xr:uid="{00000000-0005-0000-0000-00003D080000}"/>
    <cellStyle name="Vejica 2 8 6" xfId="2096" xr:uid="{00000000-0005-0000-0000-00003E080000}"/>
    <cellStyle name="Vejica 2 8 6 2" xfId="2097" xr:uid="{00000000-0005-0000-0000-00003F080000}"/>
    <cellStyle name="Vejica 2 8 6 3" xfId="2098" xr:uid="{00000000-0005-0000-0000-000040080000}"/>
    <cellStyle name="Vejica 2 8 6 4" xfId="2099" xr:uid="{00000000-0005-0000-0000-000041080000}"/>
    <cellStyle name="Vejica 2 8 7" xfId="2100" xr:uid="{00000000-0005-0000-0000-000042080000}"/>
    <cellStyle name="Vejica 2 8 8" xfId="2101" xr:uid="{00000000-0005-0000-0000-000043080000}"/>
    <cellStyle name="Vejica 2 8 9" xfId="2102" xr:uid="{00000000-0005-0000-0000-000044080000}"/>
    <cellStyle name="Vejica 2 9" xfId="2103" xr:uid="{00000000-0005-0000-0000-000045080000}"/>
    <cellStyle name="Vejica 2 9 2" xfId="2104" xr:uid="{00000000-0005-0000-0000-000046080000}"/>
    <cellStyle name="Vejica 2 9 2 2" xfId="2105" xr:uid="{00000000-0005-0000-0000-000047080000}"/>
    <cellStyle name="Vejica 2 9 2 2 2" xfId="2106" xr:uid="{00000000-0005-0000-0000-000048080000}"/>
    <cellStyle name="Vejica 2 9 2 2 3" xfId="2107" xr:uid="{00000000-0005-0000-0000-000049080000}"/>
    <cellStyle name="Vejica 2 9 2 2 4" xfId="2108" xr:uid="{00000000-0005-0000-0000-00004A080000}"/>
    <cellStyle name="Vejica 2 9 2 3" xfId="2109" xr:uid="{00000000-0005-0000-0000-00004B080000}"/>
    <cellStyle name="Vejica 2 9 2 4" xfId="2110" xr:uid="{00000000-0005-0000-0000-00004C080000}"/>
    <cellStyle name="Vejica 2 9 2 5" xfId="2111" xr:uid="{00000000-0005-0000-0000-00004D080000}"/>
    <cellStyle name="Vejica 2 9 3" xfId="2112" xr:uid="{00000000-0005-0000-0000-00004E080000}"/>
    <cellStyle name="Vejica 2 9 3 2" xfId="2113" xr:uid="{00000000-0005-0000-0000-00004F080000}"/>
    <cellStyle name="Vejica 2 9 3 2 2" xfId="2114" xr:uid="{00000000-0005-0000-0000-000050080000}"/>
    <cellStyle name="Vejica 2 9 3 2 3" xfId="2115" xr:uid="{00000000-0005-0000-0000-000051080000}"/>
    <cellStyle name="Vejica 2 9 3 2 4" xfId="2116" xr:uid="{00000000-0005-0000-0000-000052080000}"/>
    <cellStyle name="Vejica 2 9 3 3" xfId="2117" xr:uid="{00000000-0005-0000-0000-000053080000}"/>
    <cellStyle name="Vejica 2 9 3 4" xfId="2118" xr:uid="{00000000-0005-0000-0000-000054080000}"/>
    <cellStyle name="Vejica 2 9 3 5" xfId="2119" xr:uid="{00000000-0005-0000-0000-000055080000}"/>
    <cellStyle name="Vejica 2 9 4" xfId="2120" xr:uid="{00000000-0005-0000-0000-000056080000}"/>
    <cellStyle name="Vejica 2 9 4 2" xfId="2121" xr:uid="{00000000-0005-0000-0000-000057080000}"/>
    <cellStyle name="Vejica 2 9 4 2 2" xfId="2122" xr:uid="{00000000-0005-0000-0000-000058080000}"/>
    <cellStyle name="Vejica 2 9 4 2 3" xfId="2123" xr:uid="{00000000-0005-0000-0000-000059080000}"/>
    <cellStyle name="Vejica 2 9 4 2 4" xfId="2124" xr:uid="{00000000-0005-0000-0000-00005A080000}"/>
    <cellStyle name="Vejica 2 9 4 3" xfId="2125" xr:uid="{00000000-0005-0000-0000-00005B080000}"/>
    <cellStyle name="Vejica 2 9 4 4" xfId="2126" xr:uid="{00000000-0005-0000-0000-00005C080000}"/>
    <cellStyle name="Vejica 2 9 4 5" xfId="2127" xr:uid="{00000000-0005-0000-0000-00005D080000}"/>
    <cellStyle name="Vejica 2 9 5" xfId="2128" xr:uid="{00000000-0005-0000-0000-00005E080000}"/>
    <cellStyle name="Vejica 2 9 5 2" xfId="2129" xr:uid="{00000000-0005-0000-0000-00005F080000}"/>
    <cellStyle name="Vejica 2 9 5 3" xfId="2130" xr:uid="{00000000-0005-0000-0000-000060080000}"/>
    <cellStyle name="Vejica 2 9 5 4" xfId="2131" xr:uid="{00000000-0005-0000-0000-000061080000}"/>
    <cellStyle name="Vejica 2 9 6" xfId="2132" xr:uid="{00000000-0005-0000-0000-000062080000}"/>
    <cellStyle name="Vejica 2 9 7" xfId="2133" xr:uid="{00000000-0005-0000-0000-000063080000}"/>
    <cellStyle name="Vejica 2 9 8" xfId="2134" xr:uid="{00000000-0005-0000-0000-000064080000}"/>
    <cellStyle name="Vejica 2_zahtevek" xfId="5293" xr:uid="{7A2D5B51-C086-4A71-A5E7-4CFCA0548D0A}"/>
    <cellStyle name="Vejica 20" xfId="2135" xr:uid="{00000000-0005-0000-0000-000065080000}"/>
    <cellStyle name="Vejica 20 10" xfId="2136" xr:uid="{00000000-0005-0000-0000-000066080000}"/>
    <cellStyle name="Vejica 20 11" xfId="5283" xr:uid="{741FC652-8C2D-4C4A-8C32-E8ADBAD8D4E3}"/>
    <cellStyle name="Vejica 20 2" xfId="2137" xr:uid="{00000000-0005-0000-0000-000067080000}"/>
    <cellStyle name="Vejica 20 2 2" xfId="2138" xr:uid="{00000000-0005-0000-0000-000068080000}"/>
    <cellStyle name="Vejica 20 2 2 2" xfId="2139" xr:uid="{00000000-0005-0000-0000-000069080000}"/>
    <cellStyle name="Vejica 20 2 2 3" xfId="2140" xr:uid="{00000000-0005-0000-0000-00006A080000}"/>
    <cellStyle name="Vejica 20 2 2 4" xfId="2141" xr:uid="{00000000-0005-0000-0000-00006B080000}"/>
    <cellStyle name="Vejica 20 2 2 5" xfId="6077" xr:uid="{19A10195-86B3-4AC9-9B3F-DCE82B48B41E}"/>
    <cellStyle name="Vejica 20 2 3" xfId="2142" xr:uid="{00000000-0005-0000-0000-00006C080000}"/>
    <cellStyle name="Vejica 20 2 4" xfId="2143" xr:uid="{00000000-0005-0000-0000-00006D080000}"/>
    <cellStyle name="Vejica 20 2 5" xfId="2144" xr:uid="{00000000-0005-0000-0000-00006E080000}"/>
    <cellStyle name="Vejica 20 2 6" xfId="5996" xr:uid="{A32AC302-0C3F-46A6-8992-5480CDA45BFC}"/>
    <cellStyle name="Vejica 20 3" xfId="2145" xr:uid="{00000000-0005-0000-0000-00006F080000}"/>
    <cellStyle name="Vejica 20 3 2" xfId="2146" xr:uid="{00000000-0005-0000-0000-000070080000}"/>
    <cellStyle name="Vejica 20 3 3" xfId="2147" xr:uid="{00000000-0005-0000-0000-000071080000}"/>
    <cellStyle name="Vejica 20 3 4" xfId="6037" xr:uid="{AE526534-9D8C-4ED1-883D-74D9E62D9466}"/>
    <cellStyle name="Vejica 20 4" xfId="2148" xr:uid="{00000000-0005-0000-0000-000072080000}"/>
    <cellStyle name="Vejica 20 5" xfId="2149" xr:uid="{00000000-0005-0000-0000-000073080000}"/>
    <cellStyle name="Vejica 20 6" xfId="2150" xr:uid="{00000000-0005-0000-0000-000074080000}"/>
    <cellStyle name="Vejica 20 6 2" xfId="2151" xr:uid="{00000000-0005-0000-0000-000075080000}"/>
    <cellStyle name="Vejica 20 6 3" xfId="2152" xr:uid="{00000000-0005-0000-0000-000076080000}"/>
    <cellStyle name="Vejica 20 6 3 2" xfId="2153" xr:uid="{00000000-0005-0000-0000-000077080000}"/>
    <cellStyle name="Vejica 20 6 3 3" xfId="2154" xr:uid="{00000000-0005-0000-0000-000078080000}"/>
    <cellStyle name="Vejica 20 7" xfId="2155" xr:uid="{00000000-0005-0000-0000-000079080000}"/>
    <cellStyle name="Vejica 20 8" xfId="2156" xr:uid="{00000000-0005-0000-0000-00007A080000}"/>
    <cellStyle name="Vejica 20 9" xfId="2157" xr:uid="{00000000-0005-0000-0000-00007B080000}"/>
    <cellStyle name="Vejica 21" xfId="2158" xr:uid="{00000000-0005-0000-0000-00007C080000}"/>
    <cellStyle name="Vejica 21 10" xfId="2159" xr:uid="{00000000-0005-0000-0000-00007D080000}"/>
    <cellStyle name="Vejica 21 2" xfId="2160" xr:uid="{00000000-0005-0000-0000-00007E080000}"/>
    <cellStyle name="Vejica 21 2 2" xfId="2161" xr:uid="{00000000-0005-0000-0000-00007F080000}"/>
    <cellStyle name="Vejica 21 2 2 2" xfId="2162" xr:uid="{00000000-0005-0000-0000-000080080000}"/>
    <cellStyle name="Vejica 21 2 2 3" xfId="2163" xr:uid="{00000000-0005-0000-0000-000081080000}"/>
    <cellStyle name="Vejica 21 2 2 4" xfId="2164" xr:uid="{00000000-0005-0000-0000-000082080000}"/>
    <cellStyle name="Vejica 21 2 3" xfId="2165" xr:uid="{00000000-0005-0000-0000-000083080000}"/>
    <cellStyle name="Vejica 21 2 4" xfId="2166" xr:uid="{00000000-0005-0000-0000-000084080000}"/>
    <cellStyle name="Vejica 21 2 5" xfId="2167" xr:uid="{00000000-0005-0000-0000-000085080000}"/>
    <cellStyle name="Vejica 21 3" xfId="2168" xr:uid="{00000000-0005-0000-0000-000086080000}"/>
    <cellStyle name="Vejica 21 3 2" xfId="2169" xr:uid="{00000000-0005-0000-0000-000087080000}"/>
    <cellStyle name="Vejica 21 3 3" xfId="2170" xr:uid="{00000000-0005-0000-0000-000088080000}"/>
    <cellStyle name="Vejica 21 4" xfId="2171" xr:uid="{00000000-0005-0000-0000-000089080000}"/>
    <cellStyle name="Vejica 21 5" xfId="2172" xr:uid="{00000000-0005-0000-0000-00008A080000}"/>
    <cellStyle name="Vejica 21 6" xfId="2173" xr:uid="{00000000-0005-0000-0000-00008B080000}"/>
    <cellStyle name="Vejica 21 6 2" xfId="2174" xr:uid="{00000000-0005-0000-0000-00008C080000}"/>
    <cellStyle name="Vejica 21 6 3" xfId="2175" xr:uid="{00000000-0005-0000-0000-00008D080000}"/>
    <cellStyle name="Vejica 21 6 3 2" xfId="2176" xr:uid="{00000000-0005-0000-0000-00008E080000}"/>
    <cellStyle name="Vejica 21 6 3 3" xfId="2177" xr:uid="{00000000-0005-0000-0000-00008F080000}"/>
    <cellStyle name="Vejica 21 7" xfId="2178" xr:uid="{00000000-0005-0000-0000-000090080000}"/>
    <cellStyle name="Vejica 21 8" xfId="2179" xr:uid="{00000000-0005-0000-0000-000091080000}"/>
    <cellStyle name="Vejica 21 9" xfId="2180" xr:uid="{00000000-0005-0000-0000-000092080000}"/>
    <cellStyle name="Vejica 22" xfId="2181" xr:uid="{00000000-0005-0000-0000-000093080000}"/>
    <cellStyle name="Vejica 22 10" xfId="2182" xr:uid="{00000000-0005-0000-0000-000094080000}"/>
    <cellStyle name="Vejica 22 11" xfId="5284" xr:uid="{B7219FC6-CEAA-402C-8DCA-F75478277434}"/>
    <cellStyle name="Vejica 22 2" xfId="2183" xr:uid="{00000000-0005-0000-0000-000095080000}"/>
    <cellStyle name="Vejica 22 2 2" xfId="2184" xr:uid="{00000000-0005-0000-0000-000096080000}"/>
    <cellStyle name="Vejica 22 2 2 2" xfId="2185" xr:uid="{00000000-0005-0000-0000-000097080000}"/>
    <cellStyle name="Vejica 22 2 2 3" xfId="2186" xr:uid="{00000000-0005-0000-0000-000098080000}"/>
    <cellStyle name="Vejica 22 2 2 4" xfId="2187" xr:uid="{00000000-0005-0000-0000-000099080000}"/>
    <cellStyle name="Vejica 22 2 2 5" xfId="6078" xr:uid="{993E5F50-9B87-4C2F-87E2-F1BAC114DA9B}"/>
    <cellStyle name="Vejica 22 2 3" xfId="2188" xr:uid="{00000000-0005-0000-0000-00009A080000}"/>
    <cellStyle name="Vejica 22 2 4" xfId="2189" xr:uid="{00000000-0005-0000-0000-00009B080000}"/>
    <cellStyle name="Vejica 22 2 5" xfId="2190" xr:uid="{00000000-0005-0000-0000-00009C080000}"/>
    <cellStyle name="Vejica 22 2 6" xfId="5997" xr:uid="{69223A5B-FE66-435A-BFE0-321C51C9A956}"/>
    <cellStyle name="Vejica 22 3" xfId="2191" xr:uid="{00000000-0005-0000-0000-00009D080000}"/>
    <cellStyle name="Vejica 22 3 2" xfId="2192" xr:uid="{00000000-0005-0000-0000-00009E080000}"/>
    <cellStyle name="Vejica 22 3 3" xfId="2193" xr:uid="{00000000-0005-0000-0000-00009F080000}"/>
    <cellStyle name="Vejica 22 3 4" xfId="6038" xr:uid="{0AD71506-29B4-4114-876A-A83604247EB3}"/>
    <cellStyle name="Vejica 22 4" xfId="2194" xr:uid="{00000000-0005-0000-0000-0000A0080000}"/>
    <cellStyle name="Vejica 22 5" xfId="2195" xr:uid="{00000000-0005-0000-0000-0000A1080000}"/>
    <cellStyle name="Vejica 22 6" xfId="2196" xr:uid="{00000000-0005-0000-0000-0000A2080000}"/>
    <cellStyle name="Vejica 22 6 2" xfId="2197" xr:uid="{00000000-0005-0000-0000-0000A3080000}"/>
    <cellStyle name="Vejica 22 6 3" xfId="2198" xr:uid="{00000000-0005-0000-0000-0000A4080000}"/>
    <cellStyle name="Vejica 22 6 3 2" xfId="2199" xr:uid="{00000000-0005-0000-0000-0000A5080000}"/>
    <cellStyle name="Vejica 22 6 3 3" xfId="2200" xr:uid="{00000000-0005-0000-0000-0000A6080000}"/>
    <cellStyle name="Vejica 22 7" xfId="2201" xr:uid="{00000000-0005-0000-0000-0000A7080000}"/>
    <cellStyle name="Vejica 22 8" xfId="2202" xr:uid="{00000000-0005-0000-0000-0000A8080000}"/>
    <cellStyle name="Vejica 22 9" xfId="2203" xr:uid="{00000000-0005-0000-0000-0000A9080000}"/>
    <cellStyle name="Vejica 23" xfId="2204" xr:uid="{00000000-0005-0000-0000-0000AA080000}"/>
    <cellStyle name="Vejica 23 10" xfId="5285" xr:uid="{8424B1F2-3BD8-4D33-92ED-7929E322E28B}"/>
    <cellStyle name="Vejica 23 2" xfId="2205" xr:uid="{00000000-0005-0000-0000-0000AB080000}"/>
    <cellStyle name="Vejica 23 2 2" xfId="2206" xr:uid="{00000000-0005-0000-0000-0000AC080000}"/>
    <cellStyle name="Vejica 23 2 2 2" xfId="2207" xr:uid="{00000000-0005-0000-0000-0000AD080000}"/>
    <cellStyle name="Vejica 23 2 2 3" xfId="2208" xr:uid="{00000000-0005-0000-0000-0000AE080000}"/>
    <cellStyle name="Vejica 23 2 2 4" xfId="2209" xr:uid="{00000000-0005-0000-0000-0000AF080000}"/>
    <cellStyle name="Vejica 23 2 2 5" xfId="6079" xr:uid="{3E57D6D2-A858-4B4F-95A5-C97C395469FE}"/>
    <cellStyle name="Vejica 23 2 3" xfId="2210" xr:uid="{00000000-0005-0000-0000-0000B0080000}"/>
    <cellStyle name="Vejica 23 2 4" xfId="2211" xr:uid="{00000000-0005-0000-0000-0000B1080000}"/>
    <cellStyle name="Vejica 23 2 5" xfId="2212" xr:uid="{00000000-0005-0000-0000-0000B2080000}"/>
    <cellStyle name="Vejica 23 2 6" xfId="5998" xr:uid="{A3B13BF3-A19B-4FB7-91BD-A65F37DAA7DE}"/>
    <cellStyle name="Vejica 23 3" xfId="2213" xr:uid="{00000000-0005-0000-0000-0000B3080000}"/>
    <cellStyle name="Vejica 23 3 2" xfId="6039" xr:uid="{23D4877A-0FFA-4223-A02A-2720EFB4F474}"/>
    <cellStyle name="Vejica 23 4" xfId="2214" xr:uid="{00000000-0005-0000-0000-0000B4080000}"/>
    <cellStyle name="Vejica 23 5" xfId="2215" xr:uid="{00000000-0005-0000-0000-0000B5080000}"/>
    <cellStyle name="Vejica 23 5 2" xfId="2216" xr:uid="{00000000-0005-0000-0000-0000B6080000}"/>
    <cellStyle name="Vejica 23 5 3" xfId="2217" xr:uid="{00000000-0005-0000-0000-0000B7080000}"/>
    <cellStyle name="Vejica 23 5 3 2" xfId="2218" xr:uid="{00000000-0005-0000-0000-0000B8080000}"/>
    <cellStyle name="Vejica 23 5 3 3" xfId="2219" xr:uid="{00000000-0005-0000-0000-0000B9080000}"/>
    <cellStyle name="Vejica 23 6" xfId="2220" xr:uid="{00000000-0005-0000-0000-0000BA080000}"/>
    <cellStyle name="Vejica 23 7" xfId="2221" xr:uid="{00000000-0005-0000-0000-0000BB080000}"/>
    <cellStyle name="Vejica 23 7 2" xfId="2222" xr:uid="{00000000-0005-0000-0000-0000BC080000}"/>
    <cellStyle name="Vejica 23 8" xfId="2223" xr:uid="{00000000-0005-0000-0000-0000BD080000}"/>
    <cellStyle name="Vejica 23 9" xfId="2224" xr:uid="{00000000-0005-0000-0000-0000BE080000}"/>
    <cellStyle name="Vejica 24" xfId="2225" xr:uid="{00000000-0005-0000-0000-0000BF080000}"/>
    <cellStyle name="Vejica 24 10" xfId="6011" xr:uid="{73508366-9F0C-41F1-B9BE-5BD51BEDBB05}"/>
    <cellStyle name="Vejica 24 2" xfId="2226" xr:uid="{00000000-0005-0000-0000-0000C0080000}"/>
    <cellStyle name="Vejica 24 2 2" xfId="2227" xr:uid="{00000000-0005-0000-0000-0000C1080000}"/>
    <cellStyle name="Vejica 24 2 2 2" xfId="2228" xr:uid="{00000000-0005-0000-0000-0000C2080000}"/>
    <cellStyle name="Vejica 24 2 2 3" xfId="2229" xr:uid="{00000000-0005-0000-0000-0000C3080000}"/>
    <cellStyle name="Vejica 24 2 2 4" xfId="2230" xr:uid="{00000000-0005-0000-0000-0000C4080000}"/>
    <cellStyle name="Vejica 24 2 3" xfId="2231" xr:uid="{00000000-0005-0000-0000-0000C5080000}"/>
    <cellStyle name="Vejica 24 2 4" xfId="2232" xr:uid="{00000000-0005-0000-0000-0000C6080000}"/>
    <cellStyle name="Vejica 24 2 5" xfId="2233" xr:uid="{00000000-0005-0000-0000-0000C7080000}"/>
    <cellStyle name="Vejica 24 2 6" xfId="6084" xr:uid="{C6EBB77A-078E-4191-BD73-94670239CADD}"/>
    <cellStyle name="Vejica 24 3" xfId="2234" xr:uid="{00000000-0005-0000-0000-0000C8080000}"/>
    <cellStyle name="Vejica 24 4" xfId="2235" xr:uid="{00000000-0005-0000-0000-0000C9080000}"/>
    <cellStyle name="Vejica 24 5" xfId="2236" xr:uid="{00000000-0005-0000-0000-0000CA080000}"/>
    <cellStyle name="Vejica 24 5 2" xfId="2237" xr:uid="{00000000-0005-0000-0000-0000CB080000}"/>
    <cellStyle name="Vejica 24 5 3" xfId="2238" xr:uid="{00000000-0005-0000-0000-0000CC080000}"/>
    <cellStyle name="Vejica 24 5 3 2" xfId="2239" xr:uid="{00000000-0005-0000-0000-0000CD080000}"/>
    <cellStyle name="Vejica 24 5 3 3" xfId="2240" xr:uid="{00000000-0005-0000-0000-0000CE080000}"/>
    <cellStyle name="Vejica 24 6" xfId="2241" xr:uid="{00000000-0005-0000-0000-0000CF080000}"/>
    <cellStyle name="Vejica 24 7" xfId="2242" xr:uid="{00000000-0005-0000-0000-0000D0080000}"/>
    <cellStyle name="Vejica 24 7 2" xfId="2243" xr:uid="{00000000-0005-0000-0000-0000D1080000}"/>
    <cellStyle name="Vejica 24 8" xfId="2244" xr:uid="{00000000-0005-0000-0000-0000D2080000}"/>
    <cellStyle name="Vejica 24 9" xfId="2245" xr:uid="{00000000-0005-0000-0000-0000D3080000}"/>
    <cellStyle name="Vejica 25" xfId="2246" xr:uid="{00000000-0005-0000-0000-0000D4080000}"/>
    <cellStyle name="Vejica 25 10" xfId="6044" xr:uid="{4E09BBB4-ACF0-45B7-B18C-23D1E46441BF}"/>
    <cellStyle name="Vejica 25 2" xfId="2247" xr:uid="{00000000-0005-0000-0000-0000D5080000}"/>
    <cellStyle name="Vejica 25 2 2" xfId="2248" xr:uid="{00000000-0005-0000-0000-0000D6080000}"/>
    <cellStyle name="Vejica 25 2 2 2" xfId="2249" xr:uid="{00000000-0005-0000-0000-0000D7080000}"/>
    <cellStyle name="Vejica 25 2 2 3" xfId="2250" xr:uid="{00000000-0005-0000-0000-0000D8080000}"/>
    <cellStyle name="Vejica 25 2 2 4" xfId="2251" xr:uid="{00000000-0005-0000-0000-0000D9080000}"/>
    <cellStyle name="Vejica 25 2 3" xfId="2252" xr:uid="{00000000-0005-0000-0000-0000DA080000}"/>
    <cellStyle name="Vejica 25 2 4" xfId="2253" xr:uid="{00000000-0005-0000-0000-0000DB080000}"/>
    <cellStyle name="Vejica 25 2 5" xfId="2254" xr:uid="{00000000-0005-0000-0000-0000DC080000}"/>
    <cellStyle name="Vejica 25 3" xfId="2255" xr:uid="{00000000-0005-0000-0000-0000DD080000}"/>
    <cellStyle name="Vejica 25 4" xfId="2256" xr:uid="{00000000-0005-0000-0000-0000DE080000}"/>
    <cellStyle name="Vejica 25 5" xfId="2257" xr:uid="{00000000-0005-0000-0000-0000DF080000}"/>
    <cellStyle name="Vejica 25 5 2" xfId="2258" xr:uid="{00000000-0005-0000-0000-0000E0080000}"/>
    <cellStyle name="Vejica 25 5 3" xfId="2259" xr:uid="{00000000-0005-0000-0000-0000E1080000}"/>
    <cellStyle name="Vejica 25 5 3 2" xfId="2260" xr:uid="{00000000-0005-0000-0000-0000E2080000}"/>
    <cellStyle name="Vejica 25 5 3 3" xfId="2261" xr:uid="{00000000-0005-0000-0000-0000E3080000}"/>
    <cellStyle name="Vejica 25 6" xfId="2262" xr:uid="{00000000-0005-0000-0000-0000E4080000}"/>
    <cellStyle name="Vejica 25 7" xfId="2263" xr:uid="{00000000-0005-0000-0000-0000E5080000}"/>
    <cellStyle name="Vejica 25 7 2" xfId="2264" xr:uid="{00000000-0005-0000-0000-0000E6080000}"/>
    <cellStyle name="Vejica 25 8" xfId="2265" xr:uid="{00000000-0005-0000-0000-0000E7080000}"/>
    <cellStyle name="Vejica 25 9" xfId="2266" xr:uid="{00000000-0005-0000-0000-0000E8080000}"/>
    <cellStyle name="Vejica 26" xfId="2267" xr:uid="{00000000-0005-0000-0000-0000E9080000}"/>
    <cellStyle name="Vejica 26 2" xfId="2268" xr:uid="{00000000-0005-0000-0000-0000EA080000}"/>
    <cellStyle name="Vejica 26 3" xfId="2269" xr:uid="{00000000-0005-0000-0000-0000EB080000}"/>
    <cellStyle name="Vejica 27" xfId="2270" xr:uid="{00000000-0005-0000-0000-0000EC080000}"/>
    <cellStyle name="Vejica 27 2" xfId="2271" xr:uid="{00000000-0005-0000-0000-0000ED080000}"/>
    <cellStyle name="Vejica 27 3" xfId="2272" xr:uid="{00000000-0005-0000-0000-0000EE080000}"/>
    <cellStyle name="Vejica 28" xfId="2273" xr:uid="{00000000-0005-0000-0000-0000EF080000}"/>
    <cellStyle name="Vejica 28 2" xfId="2274" xr:uid="{00000000-0005-0000-0000-0000F0080000}"/>
    <cellStyle name="Vejica 28 3" xfId="2275" xr:uid="{00000000-0005-0000-0000-0000F1080000}"/>
    <cellStyle name="Vejica 29" xfId="2276" xr:uid="{00000000-0005-0000-0000-0000F2080000}"/>
    <cellStyle name="Vejica 29 2" xfId="2277" xr:uid="{00000000-0005-0000-0000-0000F3080000}"/>
    <cellStyle name="Vejica 29 3" xfId="2278" xr:uid="{00000000-0005-0000-0000-0000F4080000}"/>
    <cellStyle name="Vejica 3" xfId="2279" xr:uid="{00000000-0005-0000-0000-0000F5080000}"/>
    <cellStyle name="Vejica 3 10" xfId="2280" xr:uid="{00000000-0005-0000-0000-0000F6080000}"/>
    <cellStyle name="Vejica 3 10 2" xfId="2281" xr:uid="{00000000-0005-0000-0000-0000F7080000}"/>
    <cellStyle name="Vejica 3 10 2 2" xfId="2282" xr:uid="{00000000-0005-0000-0000-0000F8080000}"/>
    <cellStyle name="Vejica 3 10 2 2 2" xfId="2283" xr:uid="{00000000-0005-0000-0000-0000F9080000}"/>
    <cellStyle name="Vejica 3 10 2 2 3" xfId="2284" xr:uid="{00000000-0005-0000-0000-0000FA080000}"/>
    <cellStyle name="Vejica 3 10 2 2 4" xfId="2285" xr:uid="{00000000-0005-0000-0000-0000FB080000}"/>
    <cellStyle name="Vejica 3 10 2 3" xfId="2286" xr:uid="{00000000-0005-0000-0000-0000FC080000}"/>
    <cellStyle name="Vejica 3 10 2 4" xfId="2287" xr:uid="{00000000-0005-0000-0000-0000FD080000}"/>
    <cellStyle name="Vejica 3 10 2 5" xfId="2288" xr:uid="{00000000-0005-0000-0000-0000FE080000}"/>
    <cellStyle name="Vejica 3 10 3" xfId="2289" xr:uid="{00000000-0005-0000-0000-0000FF080000}"/>
    <cellStyle name="Vejica 3 10 3 2" xfId="2290" xr:uid="{00000000-0005-0000-0000-000000090000}"/>
    <cellStyle name="Vejica 3 10 3 3" xfId="2291" xr:uid="{00000000-0005-0000-0000-000001090000}"/>
    <cellStyle name="Vejica 3 10 3 4" xfId="2292" xr:uid="{00000000-0005-0000-0000-000002090000}"/>
    <cellStyle name="Vejica 3 10 4" xfId="2293" xr:uid="{00000000-0005-0000-0000-000003090000}"/>
    <cellStyle name="Vejica 3 10 5" xfId="2294" xr:uid="{00000000-0005-0000-0000-000004090000}"/>
    <cellStyle name="Vejica 3 10 6" xfId="2295" xr:uid="{00000000-0005-0000-0000-000005090000}"/>
    <cellStyle name="Vejica 3 11" xfId="2296" xr:uid="{00000000-0005-0000-0000-000006090000}"/>
    <cellStyle name="Vejica 3 11 2" xfId="2297" xr:uid="{00000000-0005-0000-0000-000007090000}"/>
    <cellStyle name="Vejica 3 11 2 2" xfId="2298" xr:uid="{00000000-0005-0000-0000-000008090000}"/>
    <cellStyle name="Vejica 3 11 2 3" xfId="2299" xr:uid="{00000000-0005-0000-0000-000009090000}"/>
    <cellStyle name="Vejica 3 11 2 4" xfId="2300" xr:uid="{00000000-0005-0000-0000-00000A090000}"/>
    <cellStyle name="Vejica 3 11 3" xfId="2301" xr:uid="{00000000-0005-0000-0000-00000B090000}"/>
    <cellStyle name="Vejica 3 11 4" xfId="2302" xr:uid="{00000000-0005-0000-0000-00000C090000}"/>
    <cellStyle name="Vejica 3 11 5" xfId="2303" xr:uid="{00000000-0005-0000-0000-00000D090000}"/>
    <cellStyle name="Vejica 3 12" xfId="2304" xr:uid="{00000000-0005-0000-0000-00000E090000}"/>
    <cellStyle name="Vejica 3 12 2" xfId="2305" xr:uid="{00000000-0005-0000-0000-00000F090000}"/>
    <cellStyle name="Vejica 3 12 3" xfId="2306" xr:uid="{00000000-0005-0000-0000-000010090000}"/>
    <cellStyle name="Vejica 3 12 4" xfId="2307" xr:uid="{00000000-0005-0000-0000-000011090000}"/>
    <cellStyle name="Vejica 3 13" xfId="2308" xr:uid="{00000000-0005-0000-0000-000012090000}"/>
    <cellStyle name="Vejica 3 14" xfId="2309" xr:uid="{00000000-0005-0000-0000-000013090000}"/>
    <cellStyle name="Vejica 3 15" xfId="2310" xr:uid="{00000000-0005-0000-0000-000014090000}"/>
    <cellStyle name="Vejica 3 16" xfId="2311" xr:uid="{00000000-0005-0000-0000-000015090000}"/>
    <cellStyle name="Vejica 3 17" xfId="2312" xr:uid="{00000000-0005-0000-0000-000016090000}"/>
    <cellStyle name="Vejica 3 18" xfId="5294" xr:uid="{D03FEE59-A35F-466D-B282-742AC573C4DE}"/>
    <cellStyle name="Vejica 3 2" xfId="2313" xr:uid="{00000000-0005-0000-0000-000017090000}"/>
    <cellStyle name="Vejica 3 2 2" xfId="2314" xr:uid="{00000000-0005-0000-0000-000018090000}"/>
    <cellStyle name="Vejica 3 2 2 2" xfId="2315" xr:uid="{00000000-0005-0000-0000-000019090000}"/>
    <cellStyle name="Vejica 3 2 2 2 2" xfId="5986" xr:uid="{95A02A89-79AF-4F5C-94AE-5C669E67A148}"/>
    <cellStyle name="Vejica 3 2 2 3" xfId="2316" xr:uid="{00000000-0005-0000-0000-00001A090000}"/>
    <cellStyle name="Vejica 3 2 2 4" xfId="2317" xr:uid="{00000000-0005-0000-0000-00001B090000}"/>
    <cellStyle name="Vejica 3 2 2 5" xfId="5236" xr:uid="{D42C15AF-3528-4DB8-8559-678B71BE82E4}"/>
    <cellStyle name="Vejica 3 2 3" xfId="2318" xr:uid="{00000000-0005-0000-0000-00001C090000}"/>
    <cellStyle name="Vejica 3 2 4" xfId="5233" xr:uid="{4060E2E1-BCDD-4A66-AF4C-4264BFBDEB7E}"/>
    <cellStyle name="Vejica 3 3" xfId="2319" xr:uid="{00000000-0005-0000-0000-00001D090000}"/>
    <cellStyle name="Vejica 3 3 2" xfId="2320" xr:uid="{00000000-0005-0000-0000-00001E090000}"/>
    <cellStyle name="Vejica 3 3 2 2" xfId="5296" xr:uid="{0D441E6E-C443-4BF4-BC24-F289074F551F}"/>
    <cellStyle name="Vejica 3 3 3" xfId="2321" xr:uid="{00000000-0005-0000-0000-00001F090000}"/>
    <cellStyle name="Vejica 3 3 4" xfId="2322" xr:uid="{00000000-0005-0000-0000-000020090000}"/>
    <cellStyle name="Vejica 3 3 5" xfId="5295" xr:uid="{1850BB5F-8E29-412B-857F-40AE1EB86D36}"/>
    <cellStyle name="Vejica 3 4" xfId="2323" xr:uid="{00000000-0005-0000-0000-000021090000}"/>
    <cellStyle name="Vejica 3 4 2" xfId="2324" xr:uid="{00000000-0005-0000-0000-000022090000}"/>
    <cellStyle name="Vejica 3 4 3" xfId="2325" xr:uid="{00000000-0005-0000-0000-000023090000}"/>
    <cellStyle name="Vejica 3 4 4" xfId="2326" xr:uid="{00000000-0005-0000-0000-000024090000}"/>
    <cellStyle name="Vejica 3 5" xfId="2327" xr:uid="{00000000-0005-0000-0000-000025090000}"/>
    <cellStyle name="Vejica 3 5 2" xfId="2328" xr:uid="{00000000-0005-0000-0000-000026090000}"/>
    <cellStyle name="Vejica 3 5 3" xfId="2329" xr:uid="{00000000-0005-0000-0000-000027090000}"/>
    <cellStyle name="Vejica 3 5 4" xfId="2330" xr:uid="{00000000-0005-0000-0000-000028090000}"/>
    <cellStyle name="Vejica 3 6" xfId="2331" xr:uid="{00000000-0005-0000-0000-000029090000}"/>
    <cellStyle name="Vejica 3 6 2" xfId="2332" xr:uid="{00000000-0005-0000-0000-00002A090000}"/>
    <cellStyle name="Vejica 3 6 3" xfId="2333" xr:uid="{00000000-0005-0000-0000-00002B090000}"/>
    <cellStyle name="Vejica 3 6 4" xfId="2334" xr:uid="{00000000-0005-0000-0000-00002C090000}"/>
    <cellStyle name="Vejica 3 7" xfId="2335" xr:uid="{00000000-0005-0000-0000-00002D090000}"/>
    <cellStyle name="Vejica 3 7 2" xfId="2336" xr:uid="{00000000-0005-0000-0000-00002E090000}"/>
    <cellStyle name="Vejica 3 7 3" xfId="2337" xr:uid="{00000000-0005-0000-0000-00002F090000}"/>
    <cellStyle name="Vejica 3 7 4" xfId="2338" xr:uid="{00000000-0005-0000-0000-000030090000}"/>
    <cellStyle name="Vejica 3 8" xfId="2339" xr:uid="{00000000-0005-0000-0000-000031090000}"/>
    <cellStyle name="Vejica 3 8 2" xfId="2340" xr:uid="{00000000-0005-0000-0000-000032090000}"/>
    <cellStyle name="Vejica 3 8 3" xfId="2341" xr:uid="{00000000-0005-0000-0000-000033090000}"/>
    <cellStyle name="Vejica 3 8 4" xfId="2342" xr:uid="{00000000-0005-0000-0000-000034090000}"/>
    <cellStyle name="Vejica 3 9" xfId="2343" xr:uid="{00000000-0005-0000-0000-000035090000}"/>
    <cellStyle name="Vejica 3 9 2" xfId="2344" xr:uid="{00000000-0005-0000-0000-000036090000}"/>
    <cellStyle name="Vejica 3 9 2 2" xfId="2345" xr:uid="{00000000-0005-0000-0000-000037090000}"/>
    <cellStyle name="Vejica 3 9 2 2 2" xfId="2346" xr:uid="{00000000-0005-0000-0000-000038090000}"/>
    <cellStyle name="Vejica 3 9 2 2 3" xfId="2347" xr:uid="{00000000-0005-0000-0000-000039090000}"/>
    <cellStyle name="Vejica 3 9 2 2 4" xfId="2348" xr:uid="{00000000-0005-0000-0000-00003A090000}"/>
    <cellStyle name="Vejica 3 9 2 3" xfId="2349" xr:uid="{00000000-0005-0000-0000-00003B090000}"/>
    <cellStyle name="Vejica 3 9 2 4" xfId="2350" xr:uid="{00000000-0005-0000-0000-00003C090000}"/>
    <cellStyle name="Vejica 3 9 2 5" xfId="2351" xr:uid="{00000000-0005-0000-0000-00003D090000}"/>
    <cellStyle name="Vejica 3 9 3" xfId="2352" xr:uid="{00000000-0005-0000-0000-00003E090000}"/>
    <cellStyle name="Vejica 3 9 3 2" xfId="2353" xr:uid="{00000000-0005-0000-0000-00003F090000}"/>
    <cellStyle name="Vejica 3 9 3 3" xfId="2354" xr:uid="{00000000-0005-0000-0000-000040090000}"/>
    <cellStyle name="Vejica 3 9 3 4" xfId="2355" xr:uid="{00000000-0005-0000-0000-000041090000}"/>
    <cellStyle name="Vejica 3 9 4" xfId="2356" xr:uid="{00000000-0005-0000-0000-000042090000}"/>
    <cellStyle name="Vejica 3 9 5" xfId="2357" xr:uid="{00000000-0005-0000-0000-000043090000}"/>
    <cellStyle name="Vejica 3 9 6" xfId="2358" xr:uid="{00000000-0005-0000-0000-000044090000}"/>
    <cellStyle name="Vejica 30" xfId="2359" xr:uid="{00000000-0005-0000-0000-000045090000}"/>
    <cellStyle name="Vejica 30 2" xfId="2360" xr:uid="{00000000-0005-0000-0000-000046090000}"/>
    <cellStyle name="Vejica 30 3" xfId="2361" xr:uid="{00000000-0005-0000-0000-000047090000}"/>
    <cellStyle name="Vejica 31" xfId="2362" xr:uid="{00000000-0005-0000-0000-000048090000}"/>
    <cellStyle name="Vejica 31 2" xfId="2363" xr:uid="{00000000-0005-0000-0000-000049090000}"/>
    <cellStyle name="Vejica 31 3" xfId="2364" xr:uid="{00000000-0005-0000-0000-00004A090000}"/>
    <cellStyle name="Vejica 31 4" xfId="2365" xr:uid="{00000000-0005-0000-0000-00004B090000}"/>
    <cellStyle name="Vejica 31 5" xfId="2366" xr:uid="{00000000-0005-0000-0000-00004C090000}"/>
    <cellStyle name="Vejica 31 6" xfId="2367" xr:uid="{00000000-0005-0000-0000-00004D090000}"/>
    <cellStyle name="Vejica 32" xfId="2368" xr:uid="{00000000-0005-0000-0000-00004E090000}"/>
    <cellStyle name="Vejica 32 2" xfId="2369" xr:uid="{00000000-0005-0000-0000-00004F090000}"/>
    <cellStyle name="Vejica 32 3" xfId="2370" xr:uid="{00000000-0005-0000-0000-000050090000}"/>
    <cellStyle name="Vejica 32 4" xfId="2371" xr:uid="{00000000-0005-0000-0000-000051090000}"/>
    <cellStyle name="Vejica 32 5" xfId="2372" xr:uid="{00000000-0005-0000-0000-000052090000}"/>
    <cellStyle name="Vejica 32 6" xfId="2373" xr:uid="{00000000-0005-0000-0000-000053090000}"/>
    <cellStyle name="Vejica 33" xfId="2374" xr:uid="{00000000-0005-0000-0000-000054090000}"/>
    <cellStyle name="Vejica 33 2" xfId="2375" xr:uid="{00000000-0005-0000-0000-000055090000}"/>
    <cellStyle name="Vejica 33 3" xfId="2376" xr:uid="{00000000-0005-0000-0000-000056090000}"/>
    <cellStyle name="Vejica 33 4" xfId="2377" xr:uid="{00000000-0005-0000-0000-000057090000}"/>
    <cellStyle name="Vejica 33 5" xfId="2378" xr:uid="{00000000-0005-0000-0000-000058090000}"/>
    <cellStyle name="Vejica 33 6" xfId="2379" xr:uid="{00000000-0005-0000-0000-000059090000}"/>
    <cellStyle name="Vejica 34" xfId="2380" xr:uid="{00000000-0005-0000-0000-00005A090000}"/>
    <cellStyle name="Vejica 34 2" xfId="2381" xr:uid="{00000000-0005-0000-0000-00005B090000}"/>
    <cellStyle name="Vejica 34 3" xfId="2382" xr:uid="{00000000-0005-0000-0000-00005C090000}"/>
    <cellStyle name="Vejica 34 4" xfId="2383" xr:uid="{00000000-0005-0000-0000-00005D090000}"/>
    <cellStyle name="Vejica 34 5" xfId="2384" xr:uid="{00000000-0005-0000-0000-00005E090000}"/>
    <cellStyle name="Vejica 34 6" xfId="2385" xr:uid="{00000000-0005-0000-0000-00005F090000}"/>
    <cellStyle name="Vejica 35" xfId="2386" xr:uid="{00000000-0005-0000-0000-000060090000}"/>
    <cellStyle name="Vejica 35 2" xfId="2387" xr:uid="{00000000-0005-0000-0000-000061090000}"/>
    <cellStyle name="Vejica 35 3" xfId="2388" xr:uid="{00000000-0005-0000-0000-000062090000}"/>
    <cellStyle name="Vejica 36" xfId="2389" xr:uid="{00000000-0005-0000-0000-000063090000}"/>
    <cellStyle name="Vejica 37" xfId="2390" xr:uid="{00000000-0005-0000-0000-000064090000}"/>
    <cellStyle name="Vejica 38" xfId="2391" xr:uid="{00000000-0005-0000-0000-000065090000}"/>
    <cellStyle name="Vejica 39" xfId="2392" xr:uid="{00000000-0005-0000-0000-000066090000}"/>
    <cellStyle name="Vejica 4" xfId="2393" xr:uid="{00000000-0005-0000-0000-000067090000}"/>
    <cellStyle name="Vejica 4 10" xfId="2394" xr:uid="{00000000-0005-0000-0000-000068090000}"/>
    <cellStyle name="Vejica 4 10 2" xfId="2395" xr:uid="{00000000-0005-0000-0000-000069090000}"/>
    <cellStyle name="Vejica 4 10 2 2" xfId="2396" xr:uid="{00000000-0005-0000-0000-00006A090000}"/>
    <cellStyle name="Vejica 4 10 2 2 2" xfId="2397" xr:uid="{00000000-0005-0000-0000-00006B090000}"/>
    <cellStyle name="Vejica 4 10 2 2 3" xfId="2398" xr:uid="{00000000-0005-0000-0000-00006C090000}"/>
    <cellStyle name="Vejica 4 10 2 2 4" xfId="2399" xr:uid="{00000000-0005-0000-0000-00006D090000}"/>
    <cellStyle name="Vejica 4 10 2 3" xfId="2400" xr:uid="{00000000-0005-0000-0000-00006E090000}"/>
    <cellStyle name="Vejica 4 10 2 4" xfId="2401" xr:uid="{00000000-0005-0000-0000-00006F090000}"/>
    <cellStyle name="Vejica 4 10 2 5" xfId="2402" xr:uid="{00000000-0005-0000-0000-000070090000}"/>
    <cellStyle name="Vejica 4 10 3" xfId="2403" xr:uid="{00000000-0005-0000-0000-000071090000}"/>
    <cellStyle name="Vejica 4 10 3 2" xfId="2404" xr:uid="{00000000-0005-0000-0000-000072090000}"/>
    <cellStyle name="Vejica 4 10 3 3" xfId="2405" xr:uid="{00000000-0005-0000-0000-000073090000}"/>
    <cellStyle name="Vejica 4 10 3 4" xfId="2406" xr:uid="{00000000-0005-0000-0000-000074090000}"/>
    <cellStyle name="Vejica 4 10 4" xfId="2407" xr:uid="{00000000-0005-0000-0000-000075090000}"/>
    <cellStyle name="Vejica 4 10 5" xfId="2408" xr:uid="{00000000-0005-0000-0000-000076090000}"/>
    <cellStyle name="Vejica 4 10 6" xfId="2409" xr:uid="{00000000-0005-0000-0000-000077090000}"/>
    <cellStyle name="Vejica 4 11" xfId="2410" xr:uid="{00000000-0005-0000-0000-000078090000}"/>
    <cellStyle name="Vejica 4 11 2" xfId="2411" xr:uid="{00000000-0005-0000-0000-000079090000}"/>
    <cellStyle name="Vejica 4 11 2 2" xfId="2412" xr:uid="{00000000-0005-0000-0000-00007A090000}"/>
    <cellStyle name="Vejica 4 11 2 2 2" xfId="2413" xr:uid="{00000000-0005-0000-0000-00007B090000}"/>
    <cellStyle name="Vejica 4 11 2 2 3" xfId="2414" xr:uid="{00000000-0005-0000-0000-00007C090000}"/>
    <cellStyle name="Vejica 4 11 2 2 4" xfId="2415" xr:uid="{00000000-0005-0000-0000-00007D090000}"/>
    <cellStyle name="Vejica 4 11 2 3" xfId="2416" xr:uid="{00000000-0005-0000-0000-00007E090000}"/>
    <cellStyle name="Vejica 4 11 2 4" xfId="2417" xr:uid="{00000000-0005-0000-0000-00007F090000}"/>
    <cellStyle name="Vejica 4 11 2 5" xfId="2418" xr:uid="{00000000-0005-0000-0000-000080090000}"/>
    <cellStyle name="Vejica 4 11 3" xfId="2419" xr:uid="{00000000-0005-0000-0000-000081090000}"/>
    <cellStyle name="Vejica 4 11 4" xfId="2420" xr:uid="{00000000-0005-0000-0000-000082090000}"/>
    <cellStyle name="Vejica 4 11 5" xfId="2421" xr:uid="{00000000-0005-0000-0000-000083090000}"/>
    <cellStyle name="Vejica 4 11 5 2" xfId="2422" xr:uid="{00000000-0005-0000-0000-000084090000}"/>
    <cellStyle name="Vejica 4 11 5 3" xfId="2423" xr:uid="{00000000-0005-0000-0000-000085090000}"/>
    <cellStyle name="Vejica 4 11 5 3 2" xfId="2424" xr:uid="{00000000-0005-0000-0000-000086090000}"/>
    <cellStyle name="Vejica 4 11 5 3 3" xfId="2425" xr:uid="{00000000-0005-0000-0000-000087090000}"/>
    <cellStyle name="Vejica 4 11 6" xfId="2426" xr:uid="{00000000-0005-0000-0000-000088090000}"/>
    <cellStyle name="Vejica 4 11 7" xfId="2427" xr:uid="{00000000-0005-0000-0000-000089090000}"/>
    <cellStyle name="Vejica 4 11 8" xfId="2428" xr:uid="{00000000-0005-0000-0000-00008A090000}"/>
    <cellStyle name="Vejica 4 12" xfId="2429" xr:uid="{00000000-0005-0000-0000-00008B090000}"/>
    <cellStyle name="Vejica 4 12 2" xfId="2430" xr:uid="{00000000-0005-0000-0000-00008C090000}"/>
    <cellStyle name="Vejica 4 12 2 2" xfId="2431" xr:uid="{00000000-0005-0000-0000-00008D090000}"/>
    <cellStyle name="Vejica 4 12 2 3" xfId="2432" xr:uid="{00000000-0005-0000-0000-00008E090000}"/>
    <cellStyle name="Vejica 4 12 2 4" xfId="2433" xr:uid="{00000000-0005-0000-0000-00008F090000}"/>
    <cellStyle name="Vejica 4 12 3" xfId="2434" xr:uid="{00000000-0005-0000-0000-000090090000}"/>
    <cellStyle name="Vejica 4 12 4" xfId="2435" xr:uid="{00000000-0005-0000-0000-000091090000}"/>
    <cellStyle name="Vejica 4 12 5" xfId="2436" xr:uid="{00000000-0005-0000-0000-000092090000}"/>
    <cellStyle name="Vejica 4 13" xfId="2437" xr:uid="{00000000-0005-0000-0000-000093090000}"/>
    <cellStyle name="Vejica 4 13 2" xfId="2438" xr:uid="{00000000-0005-0000-0000-000094090000}"/>
    <cellStyle name="Vejica 4 13 2 2" xfId="2439" xr:uid="{00000000-0005-0000-0000-000095090000}"/>
    <cellStyle name="Vejica 4 13 2 2 2" xfId="2440" xr:uid="{00000000-0005-0000-0000-000096090000}"/>
    <cellStyle name="Vejica 4 13 2 2 3" xfId="2441" xr:uid="{00000000-0005-0000-0000-000097090000}"/>
    <cellStyle name="Vejica 4 13 2 2 4" xfId="2442" xr:uid="{00000000-0005-0000-0000-000098090000}"/>
    <cellStyle name="Vejica 4 13 2 3" xfId="2443" xr:uid="{00000000-0005-0000-0000-000099090000}"/>
    <cellStyle name="Vejica 4 13 2 4" xfId="2444" xr:uid="{00000000-0005-0000-0000-00009A090000}"/>
    <cellStyle name="Vejica 4 13 2 5" xfId="2445" xr:uid="{00000000-0005-0000-0000-00009B090000}"/>
    <cellStyle name="Vejica 4 13 3" xfId="2446" xr:uid="{00000000-0005-0000-0000-00009C090000}"/>
    <cellStyle name="Vejica 4 13 4" xfId="2447" xr:uid="{00000000-0005-0000-0000-00009D090000}"/>
    <cellStyle name="Vejica 4 13 5" xfId="2448" xr:uid="{00000000-0005-0000-0000-00009E090000}"/>
    <cellStyle name="Vejica 4 13 6" xfId="2449" xr:uid="{00000000-0005-0000-0000-00009F090000}"/>
    <cellStyle name="Vejica 4 13 7" xfId="2450" xr:uid="{00000000-0005-0000-0000-0000A0090000}"/>
    <cellStyle name="Vejica 4 14" xfId="2451" xr:uid="{00000000-0005-0000-0000-0000A1090000}"/>
    <cellStyle name="Vejica 4 14 2" xfId="2452" xr:uid="{00000000-0005-0000-0000-0000A2090000}"/>
    <cellStyle name="Vejica 4 14 3" xfId="2453" xr:uid="{00000000-0005-0000-0000-0000A3090000}"/>
    <cellStyle name="Vejica 4 14 4" xfId="2454" xr:uid="{00000000-0005-0000-0000-0000A4090000}"/>
    <cellStyle name="Vejica 4 15" xfId="2455" xr:uid="{00000000-0005-0000-0000-0000A5090000}"/>
    <cellStyle name="Vejica 4 16" xfId="2456" xr:uid="{00000000-0005-0000-0000-0000A6090000}"/>
    <cellStyle name="Vejica 4 17" xfId="2457" xr:uid="{00000000-0005-0000-0000-0000A7090000}"/>
    <cellStyle name="Vejica 4 17 2" xfId="2458" xr:uid="{00000000-0005-0000-0000-0000A8090000}"/>
    <cellStyle name="Vejica 4 17 3" xfId="2459" xr:uid="{00000000-0005-0000-0000-0000A9090000}"/>
    <cellStyle name="Vejica 4 17 3 2" xfId="2460" xr:uid="{00000000-0005-0000-0000-0000AA090000}"/>
    <cellStyle name="Vejica 4 17 3 3" xfId="2461" xr:uid="{00000000-0005-0000-0000-0000AB090000}"/>
    <cellStyle name="Vejica 4 18" xfId="2462" xr:uid="{00000000-0005-0000-0000-0000AC090000}"/>
    <cellStyle name="Vejica 4 18 2" xfId="2463" xr:uid="{00000000-0005-0000-0000-0000AD090000}"/>
    <cellStyle name="Vejica 4 19" xfId="2464" xr:uid="{00000000-0005-0000-0000-0000AE090000}"/>
    <cellStyle name="Vejica 4 2" xfId="2465" xr:uid="{00000000-0005-0000-0000-0000AF090000}"/>
    <cellStyle name="Vejica 4 2 2" xfId="2466" xr:uid="{00000000-0005-0000-0000-0000B0090000}"/>
    <cellStyle name="Vejica 4 2 3" xfId="2467" xr:uid="{00000000-0005-0000-0000-0000B1090000}"/>
    <cellStyle name="Vejica 4 2 4" xfId="2468" xr:uid="{00000000-0005-0000-0000-0000B2090000}"/>
    <cellStyle name="Vejica 4 2 5" xfId="5298" xr:uid="{E8C2C47E-8802-4FFD-BC9C-2D7FC35072F8}"/>
    <cellStyle name="Vejica 4 20" xfId="5297" xr:uid="{CA83251B-8D62-4348-9FD1-85E6C030BDF3}"/>
    <cellStyle name="Vejica 4 3" xfId="2469" xr:uid="{00000000-0005-0000-0000-0000B3090000}"/>
    <cellStyle name="Vejica 4 3 2" xfId="2470" xr:uid="{00000000-0005-0000-0000-0000B4090000}"/>
    <cellStyle name="Vejica 4 3 2 2" xfId="6002" xr:uid="{34FC6F2D-0002-4638-AE67-F0CF0E9A4879}"/>
    <cellStyle name="Vejica 4 3 3" xfId="2471" xr:uid="{00000000-0005-0000-0000-0000B5090000}"/>
    <cellStyle name="Vejica 4 3 4" xfId="2472" xr:uid="{00000000-0005-0000-0000-0000B6090000}"/>
    <cellStyle name="Vejica 4 3 5" xfId="5299" xr:uid="{D6B9CD6E-A626-4279-A9D3-F8E4690ECD03}"/>
    <cellStyle name="Vejica 4 4" xfId="2473" xr:uid="{00000000-0005-0000-0000-0000B7090000}"/>
    <cellStyle name="Vejica 4 4 2" xfId="2474" xr:uid="{00000000-0005-0000-0000-0000B8090000}"/>
    <cellStyle name="Vejica 4 4 3" xfId="2475" xr:uid="{00000000-0005-0000-0000-0000B9090000}"/>
    <cellStyle name="Vejica 4 4 4" xfId="2476" xr:uid="{00000000-0005-0000-0000-0000BA090000}"/>
    <cellStyle name="Vejica 4 5" xfId="2477" xr:uid="{00000000-0005-0000-0000-0000BB090000}"/>
    <cellStyle name="Vejica 4 5 2" xfId="2478" xr:uid="{00000000-0005-0000-0000-0000BC090000}"/>
    <cellStyle name="Vejica 4 5 3" xfId="2479" xr:uid="{00000000-0005-0000-0000-0000BD090000}"/>
    <cellStyle name="Vejica 4 5 4" xfId="2480" xr:uid="{00000000-0005-0000-0000-0000BE090000}"/>
    <cellStyle name="Vejica 4 6" xfId="2481" xr:uid="{00000000-0005-0000-0000-0000BF090000}"/>
    <cellStyle name="Vejica 4 6 2" xfId="2482" xr:uid="{00000000-0005-0000-0000-0000C0090000}"/>
    <cellStyle name="Vejica 4 6 3" xfId="2483" xr:uid="{00000000-0005-0000-0000-0000C1090000}"/>
    <cellStyle name="Vejica 4 6 4" xfId="2484" xr:uid="{00000000-0005-0000-0000-0000C2090000}"/>
    <cellStyle name="Vejica 4 7" xfId="2485" xr:uid="{00000000-0005-0000-0000-0000C3090000}"/>
    <cellStyle name="Vejica 4 7 2" xfId="2486" xr:uid="{00000000-0005-0000-0000-0000C4090000}"/>
    <cellStyle name="Vejica 4 7 3" xfId="2487" xr:uid="{00000000-0005-0000-0000-0000C5090000}"/>
    <cellStyle name="Vejica 4 7 4" xfId="2488" xr:uid="{00000000-0005-0000-0000-0000C6090000}"/>
    <cellStyle name="Vejica 4 8" xfId="2489" xr:uid="{00000000-0005-0000-0000-0000C7090000}"/>
    <cellStyle name="Vejica 4 8 2" xfId="2490" xr:uid="{00000000-0005-0000-0000-0000C8090000}"/>
    <cellStyle name="Vejica 4 8 3" xfId="2491" xr:uid="{00000000-0005-0000-0000-0000C9090000}"/>
    <cellStyle name="Vejica 4 8 4" xfId="2492" xr:uid="{00000000-0005-0000-0000-0000CA090000}"/>
    <cellStyle name="Vejica 4 9" xfId="2493" xr:uid="{00000000-0005-0000-0000-0000CB090000}"/>
    <cellStyle name="Vejica 4 9 2" xfId="2494" xr:uid="{00000000-0005-0000-0000-0000CC090000}"/>
    <cellStyle name="Vejica 4 9 2 2" xfId="2495" xr:uid="{00000000-0005-0000-0000-0000CD090000}"/>
    <cellStyle name="Vejica 4 9 2 2 2" xfId="2496" xr:uid="{00000000-0005-0000-0000-0000CE090000}"/>
    <cellStyle name="Vejica 4 9 2 2 2 2" xfId="2497" xr:uid="{00000000-0005-0000-0000-0000CF090000}"/>
    <cellStyle name="Vejica 4 9 2 2 2 3" xfId="2498" xr:uid="{00000000-0005-0000-0000-0000D0090000}"/>
    <cellStyle name="Vejica 4 9 2 2 2 4" xfId="2499" xr:uid="{00000000-0005-0000-0000-0000D1090000}"/>
    <cellStyle name="Vejica 4 9 2 2 3" xfId="2500" xr:uid="{00000000-0005-0000-0000-0000D2090000}"/>
    <cellStyle name="Vejica 4 9 2 2 4" xfId="2501" xr:uid="{00000000-0005-0000-0000-0000D3090000}"/>
    <cellStyle name="Vejica 4 9 2 2 5" xfId="2502" xr:uid="{00000000-0005-0000-0000-0000D4090000}"/>
    <cellStyle name="Vejica 4 9 2 3" xfId="2503" xr:uid="{00000000-0005-0000-0000-0000D5090000}"/>
    <cellStyle name="Vejica 4 9 2 4" xfId="2504" xr:uid="{00000000-0005-0000-0000-0000D6090000}"/>
    <cellStyle name="Vejica 4 9 2 5" xfId="2505" xr:uid="{00000000-0005-0000-0000-0000D7090000}"/>
    <cellStyle name="Vejica 4 9 2 5 2" xfId="2506" xr:uid="{00000000-0005-0000-0000-0000D8090000}"/>
    <cellStyle name="Vejica 4 9 2 5 3" xfId="2507" xr:uid="{00000000-0005-0000-0000-0000D9090000}"/>
    <cellStyle name="Vejica 4 9 2 5 3 2" xfId="2508" xr:uid="{00000000-0005-0000-0000-0000DA090000}"/>
    <cellStyle name="Vejica 4 9 2 5 3 3" xfId="2509" xr:uid="{00000000-0005-0000-0000-0000DB090000}"/>
    <cellStyle name="Vejica 4 9 2 6" xfId="2510" xr:uid="{00000000-0005-0000-0000-0000DC090000}"/>
    <cellStyle name="Vejica 4 9 2 7" xfId="2511" xr:uid="{00000000-0005-0000-0000-0000DD090000}"/>
    <cellStyle name="Vejica 4 9 2 8" xfId="2512" xr:uid="{00000000-0005-0000-0000-0000DE090000}"/>
    <cellStyle name="Vejica 4 9 3" xfId="2513" xr:uid="{00000000-0005-0000-0000-0000DF090000}"/>
    <cellStyle name="Vejica 4 9 3 2" xfId="2514" xr:uid="{00000000-0005-0000-0000-0000E0090000}"/>
    <cellStyle name="Vejica 4 9 3 2 2" xfId="2515" xr:uid="{00000000-0005-0000-0000-0000E1090000}"/>
    <cellStyle name="Vejica 4 9 3 2 3" xfId="2516" xr:uid="{00000000-0005-0000-0000-0000E2090000}"/>
    <cellStyle name="Vejica 4 9 3 2 4" xfId="2517" xr:uid="{00000000-0005-0000-0000-0000E3090000}"/>
    <cellStyle name="Vejica 4 9 3 3" xfId="2518" xr:uid="{00000000-0005-0000-0000-0000E4090000}"/>
    <cellStyle name="Vejica 4 9 3 4" xfId="2519" xr:uid="{00000000-0005-0000-0000-0000E5090000}"/>
    <cellStyle name="Vejica 4 9 3 5" xfId="2520" xr:uid="{00000000-0005-0000-0000-0000E6090000}"/>
    <cellStyle name="Vejica 4 9 4" xfId="2521" xr:uid="{00000000-0005-0000-0000-0000E7090000}"/>
    <cellStyle name="Vejica 4 9 5" xfId="2522" xr:uid="{00000000-0005-0000-0000-0000E8090000}"/>
    <cellStyle name="Vejica 4 9 6" xfId="2523" xr:uid="{00000000-0005-0000-0000-0000E9090000}"/>
    <cellStyle name="Vejica 4 9 6 2" xfId="2524" xr:uid="{00000000-0005-0000-0000-0000EA090000}"/>
    <cellStyle name="Vejica 4 9 6 3" xfId="2525" xr:uid="{00000000-0005-0000-0000-0000EB090000}"/>
    <cellStyle name="Vejica 4 9 6 3 2" xfId="2526" xr:uid="{00000000-0005-0000-0000-0000EC090000}"/>
    <cellStyle name="Vejica 4 9 6 3 3" xfId="2527" xr:uid="{00000000-0005-0000-0000-0000ED090000}"/>
    <cellStyle name="Vejica 4 9 7" xfId="2528" xr:uid="{00000000-0005-0000-0000-0000EE090000}"/>
    <cellStyle name="Vejica 4 9 8" xfId="2529" xr:uid="{00000000-0005-0000-0000-0000EF090000}"/>
    <cellStyle name="Vejica 40" xfId="5326" xr:uid="{CAB473A9-0140-471B-BFE6-53117C91DCCE}"/>
    <cellStyle name="Vejica 41" xfId="5390" xr:uid="{9F10BF61-2DED-4FFE-94B9-3A292B2ECC5F}"/>
    <cellStyle name="Vejica 42" xfId="5524" xr:uid="{69511197-F5FC-4B6D-AD15-D3B7A1372236}"/>
    <cellStyle name="Vejica 43" xfId="5410" xr:uid="{7BF90780-45AA-433F-927F-604EBCDAA9AD}"/>
    <cellStyle name="Vejica 44" xfId="5440" xr:uid="{CA45610E-66F2-45BB-93E4-316157A9FB34}"/>
    <cellStyle name="Vejica 45" xfId="5468" xr:uid="{61288E54-A636-46CF-9FC3-49F8DC1402C1}"/>
    <cellStyle name="Vejica 46" xfId="5511" xr:uid="{EF35E03A-C06D-49C3-ABD6-17215CCADB88}"/>
    <cellStyle name="Vejica 5" xfId="2530" xr:uid="{00000000-0005-0000-0000-0000F0090000}"/>
    <cellStyle name="Vejica 5 2" xfId="2531" xr:uid="{00000000-0005-0000-0000-0000F1090000}"/>
    <cellStyle name="Vejica 5 2 2" xfId="2532" xr:uid="{00000000-0005-0000-0000-0000F2090000}"/>
    <cellStyle name="Vejica 5 2 3" xfId="2533" xr:uid="{00000000-0005-0000-0000-0000F3090000}"/>
    <cellStyle name="Vejica 5 2 4" xfId="2534" xr:uid="{00000000-0005-0000-0000-0000F4090000}"/>
    <cellStyle name="Vejica 5 2 5" xfId="5301" xr:uid="{9FDBB9BB-0197-40B3-8EA3-60256C6589BB}"/>
    <cellStyle name="Vejica 5 3" xfId="2535" xr:uid="{00000000-0005-0000-0000-0000F5090000}"/>
    <cellStyle name="Vejica 5 3 2" xfId="2536" xr:uid="{00000000-0005-0000-0000-0000F6090000}"/>
    <cellStyle name="Vejica 5 3 2 2" xfId="2537" xr:uid="{00000000-0005-0000-0000-0000F7090000}"/>
    <cellStyle name="Vejica 5 3 2 3" xfId="2538" xr:uid="{00000000-0005-0000-0000-0000F8090000}"/>
    <cellStyle name="Vejica 5 3 2 4" xfId="2539" xr:uid="{00000000-0005-0000-0000-0000F9090000}"/>
    <cellStyle name="Vejica 5 3 2 5" xfId="6003" xr:uid="{8F5E9E06-FC0D-43F3-9312-76C17A100803}"/>
    <cellStyle name="Vejica 5 3 3" xfId="2540" xr:uid="{00000000-0005-0000-0000-0000FA090000}"/>
    <cellStyle name="Vejica 5 3 4" xfId="2541" xr:uid="{00000000-0005-0000-0000-0000FB090000}"/>
    <cellStyle name="Vejica 5 3 5" xfId="2542" xr:uid="{00000000-0005-0000-0000-0000FC090000}"/>
    <cellStyle name="Vejica 5 3 6" xfId="5302" xr:uid="{2B72C686-3F6E-4430-8FE6-178390078C53}"/>
    <cellStyle name="Vejica 5 4" xfId="2543" xr:uid="{00000000-0005-0000-0000-0000FD090000}"/>
    <cellStyle name="Vejica 5 5" xfId="2544" xr:uid="{00000000-0005-0000-0000-0000FE090000}"/>
    <cellStyle name="Vejica 5 6" xfId="2545" xr:uid="{00000000-0005-0000-0000-0000FF090000}"/>
    <cellStyle name="Vejica 5 7" xfId="5300" xr:uid="{D4101A93-A16A-4B2E-826D-F34647EDA074}"/>
    <cellStyle name="Vejica 6" xfId="2546" xr:uid="{00000000-0005-0000-0000-0000000A0000}"/>
    <cellStyle name="Vejica 6 2" xfId="2547" xr:uid="{00000000-0005-0000-0000-0000010A0000}"/>
    <cellStyle name="Vejica 6 2 2" xfId="5304" xr:uid="{82876ACA-3CC2-46C2-964C-A8FE16336A08}"/>
    <cellStyle name="Vejica 6 3" xfId="2548" xr:uid="{00000000-0005-0000-0000-0000020A0000}"/>
    <cellStyle name="Vejica 6 3 2" xfId="5305" xr:uid="{F928B904-F562-40E7-BD57-15F7BF4D5BBF}"/>
    <cellStyle name="Vejica 6 4" xfId="2549" xr:uid="{00000000-0005-0000-0000-0000030A0000}"/>
    <cellStyle name="Vejica 6 5" xfId="5303" xr:uid="{5BDCBD56-DF02-43E2-8FAA-052C230FF36C}"/>
    <cellStyle name="Vejica 7" xfId="2550" xr:uid="{00000000-0005-0000-0000-0000040A0000}"/>
    <cellStyle name="Vejica 7 2" xfId="2551" xr:uid="{00000000-0005-0000-0000-0000050A0000}"/>
    <cellStyle name="Vejica 7 2 2" xfId="2552" xr:uid="{00000000-0005-0000-0000-0000060A0000}"/>
    <cellStyle name="Vejica 7 2 3" xfId="2553" xr:uid="{00000000-0005-0000-0000-0000070A0000}"/>
    <cellStyle name="Vejica 7 2 4" xfId="2554" xr:uid="{00000000-0005-0000-0000-0000080A0000}"/>
    <cellStyle name="Vejica 7 2 5" xfId="5307" xr:uid="{5D933DEC-290A-40AF-A641-5CCB94327FB3}"/>
    <cellStyle name="Vejica 7 3" xfId="2555" xr:uid="{00000000-0005-0000-0000-0000090A0000}"/>
    <cellStyle name="Vejica 7 3 2" xfId="2556" xr:uid="{00000000-0005-0000-0000-00000A0A0000}"/>
    <cellStyle name="Vejica 7 3 2 2" xfId="5659" xr:uid="{2EDA7DCE-FC50-4E51-8757-4F1B1D372135}"/>
    <cellStyle name="Vejica 7 3 3" xfId="2557" xr:uid="{00000000-0005-0000-0000-00000B0A0000}"/>
    <cellStyle name="Vejica 7 3 4" xfId="2558" xr:uid="{00000000-0005-0000-0000-00000C0A0000}"/>
    <cellStyle name="Vejica 7 3 5" xfId="3825" xr:uid="{1E84E450-D250-47B7-A4D5-6DEAB19C7F91}"/>
    <cellStyle name="Vejica 7 4" xfId="2559" xr:uid="{00000000-0005-0000-0000-00000D0A0000}"/>
    <cellStyle name="Vejica 7 5" xfId="2560" xr:uid="{00000000-0005-0000-0000-00000E0A0000}"/>
    <cellStyle name="Vejica 7 6" xfId="2561" xr:uid="{00000000-0005-0000-0000-00000F0A0000}"/>
    <cellStyle name="Vejica 7 7" xfId="5306" xr:uid="{8F593E2D-DDA2-4F13-A77A-F5962A727E3F}"/>
    <cellStyle name="Vejica 8" xfId="2562" xr:uid="{00000000-0005-0000-0000-0000100A0000}"/>
    <cellStyle name="Vejica 8 2" xfId="2563" xr:uid="{00000000-0005-0000-0000-0000110A0000}"/>
    <cellStyle name="Vejica 8 2 2" xfId="2564" xr:uid="{00000000-0005-0000-0000-0000120A0000}"/>
    <cellStyle name="Vejica 8 2 3" xfId="2565" xr:uid="{00000000-0005-0000-0000-0000130A0000}"/>
    <cellStyle name="Vejica 8 2 4" xfId="2566" xr:uid="{00000000-0005-0000-0000-0000140A0000}"/>
    <cellStyle name="Vejica 8 2 5" xfId="5309" xr:uid="{722483A0-AE42-41E7-85B8-62D33794E3E4}"/>
    <cellStyle name="Vejica 8 3" xfId="2567" xr:uid="{00000000-0005-0000-0000-0000150A0000}"/>
    <cellStyle name="Vejica 8 3 2" xfId="2568" xr:uid="{00000000-0005-0000-0000-0000160A0000}"/>
    <cellStyle name="Vejica 8 3 2 2" xfId="6004" xr:uid="{5DF47507-A704-401B-B75D-5AF50A928748}"/>
    <cellStyle name="Vejica 8 3 3" xfId="2569" xr:uid="{00000000-0005-0000-0000-0000170A0000}"/>
    <cellStyle name="Vejica 8 3 4" xfId="2570" xr:uid="{00000000-0005-0000-0000-0000180A0000}"/>
    <cellStyle name="Vejica 8 3 5" xfId="5310" xr:uid="{8D90F1E3-4756-44F3-B20A-8C869AB61E50}"/>
    <cellStyle name="Vejica 8 4" xfId="2571" xr:uid="{00000000-0005-0000-0000-0000190A0000}"/>
    <cellStyle name="Vejica 8 5" xfId="2572" xr:uid="{00000000-0005-0000-0000-00001A0A0000}"/>
    <cellStyle name="Vejica 8 6" xfId="2573" xr:uid="{00000000-0005-0000-0000-00001B0A0000}"/>
    <cellStyle name="Vejica 8 7" xfId="5308" xr:uid="{692859A2-1C6E-471F-8EEE-50AA26CE581C}"/>
    <cellStyle name="Vejica 9" xfId="2574" xr:uid="{00000000-0005-0000-0000-00001C0A0000}"/>
    <cellStyle name="Vejica 9 2" xfId="2575" xr:uid="{00000000-0005-0000-0000-00001D0A0000}"/>
    <cellStyle name="Vejica 9 2 2" xfId="2576" xr:uid="{00000000-0005-0000-0000-00001E0A0000}"/>
    <cellStyle name="Vejica 9 2 3" xfId="2577" xr:uid="{00000000-0005-0000-0000-00001F0A0000}"/>
    <cellStyle name="Vejica 9 2 4" xfId="2578" xr:uid="{00000000-0005-0000-0000-0000200A0000}"/>
    <cellStyle name="Vejica 9 2 5" xfId="5311" xr:uid="{39143734-9A4A-495E-9D27-07DC28D09770}"/>
    <cellStyle name="Vejica 9 3" xfId="2579" xr:uid="{00000000-0005-0000-0000-0000210A0000}"/>
    <cellStyle name="Vejica 9 3 2" xfId="2580" xr:uid="{00000000-0005-0000-0000-0000220A0000}"/>
    <cellStyle name="Vejica 9 3 2 2" xfId="6005" xr:uid="{45212F61-C116-4515-B99C-9814F4B50323}"/>
    <cellStyle name="Vejica 9 3 3" xfId="2581" xr:uid="{00000000-0005-0000-0000-0000230A0000}"/>
    <cellStyle name="Vejica 9 3 4" xfId="2582" xr:uid="{00000000-0005-0000-0000-0000240A0000}"/>
    <cellStyle name="Vejica 9 3 5" xfId="5312" xr:uid="{7A1658DB-29E4-400F-ACD0-486849F5E517}"/>
    <cellStyle name="Vejica 9 4" xfId="2583" xr:uid="{00000000-0005-0000-0000-0000250A0000}"/>
    <cellStyle name="Vejica 9 5" xfId="2584" xr:uid="{00000000-0005-0000-0000-0000260A0000}"/>
    <cellStyle name="Vejica 9 6" xfId="2585" xr:uid="{00000000-0005-0000-0000-0000270A0000}"/>
    <cellStyle name="Vejica 9 7" xfId="3773" xr:uid="{A1EDCBFC-1781-432D-A3FD-302C7C90F3A0}"/>
    <cellStyle name="Vnos 2" xfId="2586" xr:uid="{00000000-0005-0000-0000-0000280A0000}"/>
    <cellStyle name="Vnos 2 2" xfId="2587" xr:uid="{00000000-0005-0000-0000-0000290A0000}"/>
    <cellStyle name="Vnos 2 2 2" xfId="5314" xr:uid="{C6786DAE-98F4-49D8-996C-A85848E14172}"/>
    <cellStyle name="Vnos 2 2 2 2" xfId="6165" xr:uid="{DC298B43-4BBE-444E-BCEB-DC3264D75009}"/>
    <cellStyle name="Vnos 2 2 3" xfId="5386" xr:uid="{2134B69D-3C5F-4F0D-813A-710F54A172C6}"/>
    <cellStyle name="Vnos 2 3" xfId="2588" xr:uid="{00000000-0005-0000-0000-00002A0A0000}"/>
    <cellStyle name="Vnos 2 3 2" xfId="6006" xr:uid="{C1762D7F-6098-42D1-9EB9-FC2F222E2173}"/>
    <cellStyle name="Vnos 2 3 3" xfId="6164" xr:uid="{CC19332E-ADA5-4B58-A1B9-0B10A95420F5}"/>
    <cellStyle name="Vnos 2 4" xfId="5313" xr:uid="{8F8C5EA6-E933-4331-8779-9F5204562418}"/>
    <cellStyle name="Vnos 3" xfId="2589" xr:uid="{00000000-0005-0000-0000-00002B0A0000}"/>
    <cellStyle name="Vnos 3 2" xfId="2590" xr:uid="{00000000-0005-0000-0000-00002C0A0000}"/>
    <cellStyle name="Vnos 3 2 2" xfId="6007" xr:uid="{6769575D-7E55-460F-93E3-8C26AB4E39A6}"/>
    <cellStyle name="Vnos 3 2 3" xfId="6166" xr:uid="{936BF9F1-B604-4D74-9E1B-60670FBB6DE5}"/>
    <cellStyle name="Vnos 3 3" xfId="2591" xr:uid="{00000000-0005-0000-0000-00002D0A0000}"/>
    <cellStyle name="Vnos 3 4" xfId="5315" xr:uid="{20226457-D6A1-484F-8ACE-3457ED244841}"/>
    <cellStyle name="Vnos 3 5" xfId="5387" xr:uid="{A616F4A1-9477-42FE-9683-00AF1025DAE5}"/>
    <cellStyle name="Vsota 2" xfId="2592" xr:uid="{00000000-0005-0000-0000-00002E0A0000}"/>
    <cellStyle name="Vsota 2 2" xfId="2593" xr:uid="{00000000-0005-0000-0000-00002F0A0000}"/>
    <cellStyle name="Vsota 2 2 2" xfId="3907" xr:uid="{33BDA8DA-05A3-4750-AA58-2D3645C4FB75}"/>
    <cellStyle name="Vsota 2 2 3" xfId="5491" xr:uid="{81C18832-678D-4DB9-B616-1DF4E4CBB3E4}"/>
    <cellStyle name="Vsota 2 3" xfId="5316" xr:uid="{B4ED458B-EF0A-4D07-B3B2-EA4755191BFE}"/>
    <cellStyle name="Vsota 2 4" xfId="5388" xr:uid="{77A6FD9A-74C7-44E4-8E99-965786846DFF}"/>
    <cellStyle name="Vsota 2 5" xfId="5414" xr:uid="{0C4D4D3F-36B8-4D82-A58B-A70402DDAFE7}"/>
    <cellStyle name="Vsota 3" xfId="4475" xr:uid="{798B2C45-4B38-458C-8559-1D0F0C976EF9}"/>
    <cellStyle name="Vsota 3 2" xfId="5480" xr:uid="{C088F97D-B216-429A-99C9-5911C1F6B332}"/>
    <cellStyle name="Währung [0]_Tabelle1" xfId="4100" xr:uid="{18DFBE8A-C661-41AF-9E31-2621C92BE5A6}"/>
    <cellStyle name="Währung_ANBODECK" xfId="3856" xr:uid="{4AF583B8-1B78-4DCC-94BD-E34CED37E5A4}"/>
    <cellStyle name="Warning Text 1" xfId="2594" xr:uid="{00000000-0005-0000-0000-0000300A0000}"/>
    <cellStyle name="Warning Text 1 2" xfId="2595" xr:uid="{00000000-0005-0000-0000-0000310A0000}"/>
    <cellStyle name="Warning Text 2" xfId="2596" xr:uid="{00000000-0005-0000-0000-0000320A0000}"/>
    <cellStyle name="Warning Text 2 2" xfId="2597" xr:uid="{00000000-0005-0000-0000-0000330A0000}"/>
    <cellStyle name="Warning Text 2 3" xfId="5317" xr:uid="{D5A67E35-63BD-4D4A-A4E2-D77CAE944941}"/>
    <cellStyle name="Warning Text 2 4" xfId="5318" xr:uid="{95065C43-0C1E-465B-8253-7F6DD5521D9F}"/>
    <cellStyle name="Warning Text 2 5" xfId="4596" xr:uid="{6A02F782-DDF9-48FB-A9CA-DAD6A620039B}"/>
    <cellStyle name="Warning Text 3" xfId="2598" xr:uid="{00000000-0005-0000-0000-0000340A0000}"/>
    <cellStyle name="Warning Text 3 2" xfId="2599" xr:uid="{00000000-0005-0000-0000-0000350A0000}"/>
    <cellStyle name="Warning Text 3 3" xfId="5319" xr:uid="{766DB0B0-FE97-49A6-B628-FFDBF67C3BDD}"/>
    <cellStyle name="Warning Text 4" xfId="2600" xr:uid="{00000000-0005-0000-0000-0000360A0000}"/>
    <cellStyle name="Warning Text 4 2" xfId="2601" xr:uid="{00000000-0005-0000-0000-0000370A0000}"/>
    <cellStyle name="Warning Text 4 3" xfId="5320" xr:uid="{DED2F46A-9DFC-4363-8AD0-CCE0BF960262}"/>
    <cellStyle name="Warning Text 5" xfId="2602" xr:uid="{00000000-0005-0000-0000-0000380A0000}"/>
    <cellStyle name="Warning Text 5 2" xfId="2603" xr:uid="{00000000-0005-0000-0000-0000390A0000}"/>
    <cellStyle name="Warning Text 5 3" xfId="3972" xr:uid="{4922BE7C-411A-4596-A212-611532750648}"/>
    <cellStyle name="Warning Text 6" xfId="2604" xr:uid="{00000000-0005-0000-0000-00003A0A0000}"/>
    <cellStyle name="Warning Text 6 2" xfId="2605" xr:uid="{00000000-0005-0000-0000-00003B0A0000}"/>
    <cellStyle name="Zboží" xfId="3263" xr:uid="{03967C2C-0262-4F49-B417-1A51F8876B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xdr:col>
      <xdr:colOff>0</xdr:colOff>
      <xdr:row>354</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A840C8F-DF2C-4E06-A02F-39A71F9FA4B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82AD7218-CDB9-47C6-99D7-927C1C63854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91D1A0D-C4EF-4F7C-B82D-34A2D7ADC9F4}"/>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A7610F67-D326-4139-AB5D-DC2570DAF997}"/>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413D6C1C-DF35-4CBE-A108-9863C1F323A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9C25D68B-FD63-416E-88D4-88F3067F450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4716830D-F19E-4A08-87DF-F4C040A7C1B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ECEF874-6D4F-4022-9332-D17F28EE93A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210109B9-CAB5-462D-895B-13243448D6C2}"/>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643ACDF-F738-4722-BBDC-F3F94B7B13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A6E2285B-1EA7-4FC2-A91E-0E72F60D6D9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E0969FE-8194-4093-8B5A-09A2D43FDCC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EC9CD2C-56C1-41D6-9580-F0F7505C590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A0845CD-D67D-409A-8189-7D840486FF56}"/>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4E912EA8-FE53-46E9-86DB-BF49628BE859}"/>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3A78BAA-3E31-4C81-9577-9D652C6960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12754334-2A35-4F41-9B5E-5340AA40634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403491B5-C591-4A49-A42E-E64D451E845A}"/>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65B8C9B-A4DD-49D5-A6B3-B64857C03BC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BCF0B5C-AA93-45A4-863A-0FD9EE95910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460</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4EDAF716-498E-4BE5-80B4-A685319898BF}"/>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D0326BFB-2D01-4E5A-8C32-976D4DD6B5D4}"/>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669191BA-A954-4FCF-A68A-E5ACB87F5E66}"/>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5EF4DC11-1DB1-4B35-8EA7-29B500BD73EB}"/>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3594DA73-A1D1-4586-899F-8497554F1A41}"/>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8C9452EE-035E-4C02-B1FB-6E2CCC9B7C17}"/>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F7FDDD86-A579-4C7D-A8AC-1DE91D975458}"/>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73ED0F55-EACE-484B-90EF-C7EC86D3B02C}"/>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8C71D692-A018-451D-BC34-4EA7875D2C3F}"/>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07C9DA72-38A2-45DD-9543-F596B3776CBA}"/>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24794E71-0FEF-425D-A781-1E57E8097BE6}"/>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55D88694-1063-4075-A208-9438BE917A12}"/>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8A87EE1-B94F-4079-836F-A366B6B11E61}"/>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909DF901-8C94-4072-BD83-8898281F3791}"/>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D6ED1376-4AEB-4AC4-9720-08254C059992}"/>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B073A76-04A9-4612-9FE2-FA697E8365F7}"/>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6EE284C7-E2BA-4F74-80B4-72AF01BA4A50}"/>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F6322B8E-7413-43BE-BD65-2F242060E8D4}"/>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DC8DA799-F94E-44BC-882A-BB10CE8E00F8}"/>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460</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79D3B913-4984-4F78-B2C4-339A67A8854B}"/>
            </a:ext>
          </a:extLst>
        </xdr:cNvPr>
        <xdr:cNvSpPr>
          <a:spLocks noChangeAspect="1" noChangeArrowheads="1"/>
        </xdr:cNvSpPr>
      </xdr:nvSpPr>
      <xdr:spPr>
        <a:xfrm>
          <a:off x="357809" y="58617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88_POSLANO\06_OPREMA\3.%20oddaja_finalno\CODR_OPREMA_popis_2018%2001%2029-BREZ%20CEN.xls" TargetMode="External"/><Relationship Id="rId1" Type="http://schemas.openxmlformats.org/officeDocument/2006/relationships/externalLinkPath" Target="file:///\\yokozuna\delo\P%20R%20O%20J%20E%20K%20T%20I\21%20CENTER%20OBALA\88_POSLANO\06_OPREMA\3.%20oddaja_finalno\CODR_OPREMA_popis_2018%2001%2029-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F376-C25B-44E2-BB5B-F5946EAAF692}">
  <dimension ref="A1:G70"/>
  <sheetViews>
    <sheetView tabSelected="1" view="pageBreakPreview" topLeftCell="A24" zoomScale="130" zoomScaleNormal="100" zoomScaleSheetLayoutView="130" workbookViewId="0">
      <selection activeCell="I35" sqref="I35"/>
    </sheetView>
  </sheetViews>
  <sheetFormatPr defaultRowHeight="13.15"/>
  <cols>
    <col min="1" max="1" width="5" style="4" customWidth="1"/>
    <col min="2" max="2" width="51.88671875" style="4" customWidth="1"/>
    <col min="3" max="3" width="7.5546875" style="4" bestFit="1" customWidth="1"/>
    <col min="4" max="4" width="11.88671875" style="4" bestFit="1" customWidth="1"/>
    <col min="5" max="5" width="11.5546875" style="4" customWidth="1"/>
    <col min="6" max="6" width="11.33203125" style="4" customWidth="1"/>
    <col min="7" max="7" width="11.88671875" customWidth="1"/>
  </cols>
  <sheetData>
    <row r="1" spans="1:6" ht="13.8" thickBot="1">
      <c r="A1" s="44"/>
      <c r="B1" s="107" t="s">
        <v>21</v>
      </c>
      <c r="C1" s="107"/>
      <c r="D1" s="107"/>
      <c r="E1" s="89"/>
      <c r="F1" s="89"/>
    </row>
    <row r="2" spans="1:6" ht="16.3" thickBot="1">
      <c r="A2" s="45"/>
      <c r="B2" s="35" t="s">
        <v>22</v>
      </c>
      <c r="C2" s="46"/>
      <c r="D2" s="87"/>
      <c r="E2" s="91"/>
      <c r="F2" s="92"/>
    </row>
    <row r="3" spans="1:6">
      <c r="A3" s="44"/>
      <c r="B3" s="3"/>
      <c r="C3" s="47"/>
      <c r="D3" s="2"/>
    </row>
    <row r="4" spans="1:6">
      <c r="A4" s="44"/>
      <c r="B4" s="47" t="s">
        <v>23</v>
      </c>
      <c r="C4" s="47"/>
      <c r="D4" s="2"/>
    </row>
    <row r="5" spans="1:6">
      <c r="A5" s="44"/>
      <c r="B5" s="3" t="s">
        <v>24</v>
      </c>
      <c r="C5" s="47"/>
      <c r="D5" s="2"/>
    </row>
    <row r="6" spans="1:6">
      <c r="A6" s="44"/>
      <c r="B6" s="3"/>
      <c r="C6" s="47"/>
      <c r="D6" s="2"/>
    </row>
    <row r="7" spans="1:6">
      <c r="A7" s="44"/>
      <c r="B7" s="47" t="s">
        <v>235</v>
      </c>
      <c r="C7" s="47"/>
      <c r="D7" s="2"/>
    </row>
    <row r="8" spans="1:6">
      <c r="A8" s="44"/>
      <c r="B8" s="3" t="s">
        <v>236</v>
      </c>
      <c r="C8" s="47"/>
      <c r="D8" s="2"/>
    </row>
    <row r="9" spans="1:6">
      <c r="A9" s="44"/>
      <c r="B9" s="3"/>
      <c r="C9" s="47"/>
      <c r="D9" s="2"/>
    </row>
    <row r="10" spans="1:6">
      <c r="A10" s="44"/>
      <c r="B10" s="47" t="s">
        <v>237</v>
      </c>
      <c r="C10" s="47"/>
      <c r="D10" s="2"/>
    </row>
    <row r="11" spans="1:6">
      <c r="A11" s="44"/>
      <c r="B11" s="3" t="s">
        <v>238</v>
      </c>
      <c r="C11" s="47"/>
      <c r="D11" s="2"/>
    </row>
    <row r="12" spans="1:6">
      <c r="A12" s="44"/>
      <c r="B12" s="3"/>
      <c r="C12" s="47"/>
      <c r="D12" s="2"/>
    </row>
    <row r="13" spans="1:6">
      <c r="A13" s="44"/>
      <c r="B13" s="47" t="s">
        <v>239</v>
      </c>
      <c r="C13" s="47"/>
      <c r="D13" s="2"/>
    </row>
    <row r="14" spans="1:6">
      <c r="A14" s="44"/>
      <c r="B14" s="3" t="s">
        <v>240</v>
      </c>
      <c r="C14" s="47"/>
      <c r="D14" s="2"/>
    </row>
    <row r="15" spans="1:6">
      <c r="A15" s="44"/>
      <c r="B15" s="3" t="s">
        <v>241</v>
      </c>
      <c r="C15" s="47"/>
      <c r="D15" s="2"/>
    </row>
    <row r="16" spans="1:6">
      <c r="A16" s="44"/>
      <c r="B16" s="3" t="s">
        <v>242</v>
      </c>
      <c r="C16" s="47"/>
      <c r="D16" s="2"/>
    </row>
    <row r="17" spans="1:6">
      <c r="A17" s="44"/>
      <c r="B17" s="3"/>
      <c r="C17" s="47"/>
      <c r="D17" s="2"/>
    </row>
    <row r="18" spans="1:6">
      <c r="A18" s="44"/>
      <c r="B18" s="47" t="s">
        <v>243</v>
      </c>
      <c r="C18" s="47"/>
      <c r="D18" s="2"/>
    </row>
    <row r="19" spans="1:6">
      <c r="A19" s="44"/>
      <c r="B19" s="3" t="s">
        <v>244</v>
      </c>
      <c r="C19" s="47"/>
      <c r="D19" s="2"/>
    </row>
    <row r="20" spans="1:6">
      <c r="A20" s="44"/>
      <c r="B20" s="3"/>
      <c r="C20" s="47"/>
      <c r="D20" s="2"/>
    </row>
    <row r="21" spans="1:6">
      <c r="A21" s="44"/>
      <c r="B21" s="47" t="s">
        <v>247</v>
      </c>
      <c r="C21" s="47"/>
      <c r="D21" s="2"/>
    </row>
    <row r="22" spans="1:6">
      <c r="A22" s="44"/>
      <c r="B22" s="3" t="s">
        <v>249</v>
      </c>
      <c r="C22" s="47"/>
      <c r="D22" s="2"/>
    </row>
    <row r="23" spans="1:6">
      <c r="A23" s="44"/>
      <c r="B23" s="3" t="s">
        <v>248</v>
      </c>
      <c r="C23" s="47"/>
      <c r="D23" s="2"/>
    </row>
    <row r="24" spans="1:6">
      <c r="A24" s="44"/>
      <c r="B24" s="3"/>
      <c r="C24" s="47"/>
      <c r="D24" s="2"/>
    </row>
    <row r="25" spans="1:6">
      <c r="A25" s="44"/>
      <c r="B25" s="47" t="s">
        <v>245</v>
      </c>
      <c r="C25" s="47"/>
      <c r="D25" s="2"/>
    </row>
    <row r="26" spans="1:6">
      <c r="A26" s="44"/>
      <c r="B26" s="3" t="s">
        <v>246</v>
      </c>
      <c r="C26" s="47"/>
      <c r="D26" s="2"/>
    </row>
    <row r="27" spans="1:6">
      <c r="A27" s="44"/>
      <c r="B27" s="3"/>
      <c r="C27" s="47"/>
      <c r="D27" s="2"/>
    </row>
    <row r="28" spans="1:6">
      <c r="A28" s="47"/>
      <c r="B28" s="47" t="s">
        <v>250</v>
      </c>
      <c r="C28" s="48"/>
      <c r="D28" s="48"/>
    </row>
    <row r="29" spans="1:6">
      <c r="A29" s="47"/>
      <c r="B29" s="8" t="s">
        <v>256</v>
      </c>
      <c r="C29" s="48"/>
      <c r="D29" s="48"/>
    </row>
    <row r="30" spans="1:6">
      <c r="A30" s="47"/>
      <c r="B30" s="8"/>
      <c r="C30" s="48"/>
      <c r="D30" s="48"/>
    </row>
    <row r="31" spans="1:6" ht="13.8" thickBot="1">
      <c r="A31" s="47"/>
      <c r="B31" s="47"/>
      <c r="C31" s="48"/>
      <c r="D31" s="48"/>
      <c r="E31" s="89"/>
      <c r="F31" s="89"/>
    </row>
    <row r="32" spans="1:6" ht="16.3" thickBot="1">
      <c r="A32" s="24"/>
      <c r="B32" s="106" t="s">
        <v>261</v>
      </c>
      <c r="C32" s="49"/>
      <c r="D32" s="88"/>
      <c r="E32" s="91"/>
      <c r="F32" s="90"/>
    </row>
    <row r="33" spans="1:6" ht="15.65">
      <c r="A33" s="50"/>
      <c r="B33" s="51"/>
      <c r="C33" s="52"/>
      <c r="D33" s="48"/>
      <c r="F33" s="93"/>
    </row>
    <row r="34" spans="1:6" ht="16.3" thickBot="1">
      <c r="A34" s="50"/>
      <c r="B34" s="51"/>
      <c r="C34" s="52"/>
      <c r="D34" s="48"/>
    </row>
    <row r="35" spans="1:6" s="58" customFormat="1" ht="16.3" thickBot="1">
      <c r="A35" s="53"/>
      <c r="B35" s="54" t="s">
        <v>25</v>
      </c>
      <c r="C35" s="55"/>
      <c r="D35" s="56" t="s">
        <v>26</v>
      </c>
      <c r="E35" s="57"/>
      <c r="F35" s="57"/>
    </row>
    <row r="36" spans="1:6">
      <c r="A36" s="47"/>
      <c r="B36" s="47"/>
      <c r="C36" s="48"/>
      <c r="D36" s="48"/>
    </row>
    <row r="37" spans="1:6">
      <c r="A37" s="3" t="s">
        <v>257</v>
      </c>
      <c r="B37" s="47"/>
      <c r="C37" s="48"/>
      <c r="D37" s="48"/>
    </row>
    <row r="38" spans="1:6">
      <c r="A38" s="101" t="s">
        <v>88</v>
      </c>
      <c r="B38" s="97" t="s">
        <v>92</v>
      </c>
      <c r="C38" s="102"/>
      <c r="D38" s="103"/>
    </row>
    <row r="39" spans="1:6">
      <c r="A39" s="99" t="s">
        <v>260</v>
      </c>
      <c r="B39" s="105" t="s">
        <v>92</v>
      </c>
      <c r="C39" s="48"/>
      <c r="D39" s="95">
        <f>'III.1 OPREMA ZN'!F174</f>
        <v>0</v>
      </c>
    </row>
    <row r="40" spans="1:6">
      <c r="A40" s="96"/>
      <c r="B40" s="97" t="s">
        <v>258</v>
      </c>
      <c r="C40" s="97"/>
      <c r="D40" s="98">
        <f>SUM(D39:D39)</f>
        <v>0</v>
      </c>
    </row>
    <row r="41" spans="1:6" ht="13.8" thickBot="1">
      <c r="A41" s="99"/>
      <c r="B41" s="47" t="s">
        <v>27</v>
      </c>
      <c r="C41" s="47"/>
      <c r="D41" s="100">
        <f>D40*0.22</f>
        <v>0</v>
      </c>
    </row>
    <row r="42" spans="1:6" s="58" customFormat="1" ht="16.3" thickBot="1">
      <c r="A42" s="53"/>
      <c r="B42" s="54" t="s">
        <v>259</v>
      </c>
      <c r="C42" s="55"/>
      <c r="D42" s="56">
        <f>SUM(D40:D41)</f>
        <v>0</v>
      </c>
      <c r="E42" s="57"/>
      <c r="F42" s="57"/>
    </row>
    <row r="43" spans="1:6">
      <c r="A43" s="47"/>
      <c r="B43" s="3"/>
      <c r="C43" s="3"/>
      <c r="D43" s="104"/>
    </row>
    <row r="50" spans="2:7">
      <c r="B50" s="43"/>
    </row>
    <row r="51" spans="2:7">
      <c r="B51" s="43"/>
    </row>
    <row r="52" spans="2:7">
      <c r="B52" s="43"/>
    </row>
    <row r="53" spans="2:7">
      <c r="B53" s="43"/>
    </row>
    <row r="54" spans="2:7">
      <c r="B54" s="43"/>
    </row>
    <row r="55" spans="2:7">
      <c r="B55" s="43"/>
    </row>
    <row r="56" spans="2:7">
      <c r="B56" s="43"/>
    </row>
    <row r="57" spans="2:7">
      <c r="B57" s="43"/>
    </row>
    <row r="58" spans="2:7">
      <c r="B58" s="43"/>
    </row>
    <row r="59" spans="2:7">
      <c r="B59" s="43"/>
    </row>
    <row r="60" spans="2:7">
      <c r="B60" s="43"/>
    </row>
    <row r="61" spans="2:7">
      <c r="B61" s="43"/>
    </row>
    <row r="62" spans="2:7">
      <c r="B62" s="43"/>
    </row>
    <row r="63" spans="2:7">
      <c r="B63" s="43"/>
    </row>
    <row r="64" spans="2:7">
      <c r="B64" s="59"/>
      <c r="C64" s="59"/>
      <c r="D64" s="59"/>
      <c r="E64" s="59"/>
      <c r="F64" s="59"/>
      <c r="G64" s="59"/>
    </row>
    <row r="65" spans="2:7">
      <c r="B65" s="60"/>
      <c r="C65" s="60"/>
      <c r="D65" s="60"/>
      <c r="E65" s="60"/>
      <c r="F65" s="60"/>
      <c r="G65" s="60"/>
    </row>
    <row r="66" spans="2:7">
      <c r="B66" s="59"/>
      <c r="C66" s="59"/>
      <c r="D66" s="59"/>
      <c r="E66" s="59"/>
      <c r="F66" s="59"/>
      <c r="G66" s="59"/>
    </row>
    <row r="67" spans="2:7">
      <c r="B67" s="61"/>
      <c r="C67" s="61"/>
      <c r="D67" s="61"/>
      <c r="E67" s="61"/>
      <c r="F67" s="61"/>
      <c r="G67" s="61"/>
    </row>
    <row r="68" spans="2:7">
      <c r="B68" s="108"/>
      <c r="C68" s="109"/>
      <c r="D68" s="109"/>
      <c r="E68" s="10"/>
      <c r="F68" s="10"/>
      <c r="G68" s="10"/>
    </row>
    <row r="69" spans="2:7">
      <c r="B69" s="43"/>
    </row>
    <row r="70" spans="2:7">
      <c r="B70" s="43"/>
    </row>
  </sheetData>
  <sheetProtection algorithmName="SHA-512" hashValue="PFsdYsZAfO6iOUngBWxDersNm11K0MG22UrBWC+hC2Oenwnyn7mxlbroxgifv5uQFPsU0o22o2eEypckCfy8/g==" saltValue="aXwVp2S/kIuaJigJlpAqug==" spinCount="100000" sheet="1" objects="1" scenarios="1"/>
  <mergeCells count="2">
    <mergeCell ref="B1:D1"/>
    <mergeCell ref="B68:D68"/>
  </mergeCells>
  <pageMargins left="0.7" right="0.7" top="0.75" bottom="0.75" header="0.3" footer="0.3"/>
  <pageSetup paperSize="9" scale="90" orientation="portrait" r:id="rId1"/>
  <headerFooter>
    <oddHeader>&amp;CSŠ JESENICE_OPREMA</oddHeader>
    <oddFooter>&amp;CPopis del in količine za OPREMO - TIPSKI ELEMENTI - III. SKLOP&amp;R&amp;P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BBE6-F020-4B07-A58E-6697512E3B01}">
  <dimension ref="A1:B198"/>
  <sheetViews>
    <sheetView view="pageBreakPreview" topLeftCell="A89" zoomScaleNormal="100" zoomScaleSheetLayoutView="100" workbookViewId="0">
      <selection activeCell="E91" sqref="E91"/>
    </sheetView>
  </sheetViews>
  <sheetFormatPr defaultRowHeight="12.55"/>
  <cols>
    <col min="1" max="1" width="5" style="85" customWidth="1"/>
    <col min="2" max="2" width="80.5546875" style="85" customWidth="1"/>
    <col min="3" max="3" width="11.33203125" style="64" customWidth="1"/>
    <col min="4" max="16384" width="8.88671875" style="64"/>
  </cols>
  <sheetData>
    <row r="1" spans="1:2" ht="16.3" customHeight="1" thickBot="1">
      <c r="A1" s="62"/>
      <c r="B1" s="63" t="s">
        <v>28</v>
      </c>
    </row>
    <row r="2" spans="1:2" ht="13.15">
      <c r="A2" s="65"/>
      <c r="B2" s="66"/>
    </row>
    <row r="3" spans="1:2" ht="26.3">
      <c r="A3" s="67" t="s">
        <v>0</v>
      </c>
      <c r="B3" s="68" t="s">
        <v>29</v>
      </c>
    </row>
    <row r="4" spans="1:2" ht="26.3">
      <c r="A4" s="67"/>
      <c r="B4" s="68" t="s">
        <v>30</v>
      </c>
    </row>
    <row r="5" spans="1:2" ht="13.15">
      <c r="A5" s="67"/>
      <c r="B5" s="68"/>
    </row>
    <row r="6" spans="1:2" ht="26.3">
      <c r="A6" s="67" t="s">
        <v>1</v>
      </c>
      <c r="B6" s="68" t="s">
        <v>31</v>
      </c>
    </row>
    <row r="7" spans="1:2" ht="52.6">
      <c r="A7" s="67"/>
      <c r="B7" s="68" t="s">
        <v>32</v>
      </c>
    </row>
    <row r="8" spans="1:2" ht="13.15">
      <c r="A8" s="67"/>
      <c r="B8" s="68"/>
    </row>
    <row r="9" spans="1:2" ht="56.35" customHeight="1">
      <c r="A9" s="67" t="s">
        <v>5</v>
      </c>
      <c r="B9" s="68" t="s">
        <v>33</v>
      </c>
    </row>
    <row r="10" spans="1:2" ht="13.15">
      <c r="A10" s="67"/>
      <c r="B10" s="68"/>
    </row>
    <row r="11" spans="1:2" ht="26.3">
      <c r="A11" s="67" t="s">
        <v>2</v>
      </c>
      <c r="B11" s="69" t="s">
        <v>34</v>
      </c>
    </row>
    <row r="12" spans="1:2" ht="26.3">
      <c r="A12" s="67"/>
      <c r="B12" s="70" t="s">
        <v>35</v>
      </c>
    </row>
    <row r="13" spans="1:2" ht="13.15">
      <c r="A13" s="67"/>
      <c r="B13" s="70"/>
    </row>
    <row r="14" spans="1:2" ht="39.450000000000003">
      <c r="A14" s="67" t="s">
        <v>3</v>
      </c>
      <c r="B14" s="71" t="s">
        <v>218</v>
      </c>
    </row>
    <row r="15" spans="1:2" ht="13.15">
      <c r="A15" s="67"/>
      <c r="B15" s="71"/>
    </row>
    <row r="16" spans="1:2" ht="52.6">
      <c r="A16" s="67"/>
      <c r="B16" s="71" t="s">
        <v>230</v>
      </c>
    </row>
    <row r="17" spans="1:2" ht="13.15">
      <c r="A17" s="67"/>
      <c r="B17" s="68"/>
    </row>
    <row r="18" spans="1:2" ht="26.3">
      <c r="A18" s="67" t="s">
        <v>6</v>
      </c>
      <c r="B18" s="68" t="s">
        <v>36</v>
      </c>
    </row>
    <row r="19" spans="1:2" ht="26.3">
      <c r="A19" s="67"/>
      <c r="B19" s="68" t="s">
        <v>219</v>
      </c>
    </row>
    <row r="20" spans="1:2" ht="13.15">
      <c r="A20" s="67"/>
      <c r="B20" s="68"/>
    </row>
    <row r="21" spans="1:2" ht="65.75">
      <c r="A21" s="67" t="s">
        <v>7</v>
      </c>
      <c r="B21" s="68" t="s">
        <v>37</v>
      </c>
    </row>
    <row r="22" spans="1:2" ht="13.15">
      <c r="A22" s="67"/>
      <c r="B22" s="68"/>
    </row>
    <row r="23" spans="1:2" ht="39.450000000000003">
      <c r="A23" s="67" t="s">
        <v>8</v>
      </c>
      <c r="B23" s="72" t="s">
        <v>38</v>
      </c>
    </row>
    <row r="24" spans="1:2" ht="13.15">
      <c r="A24" s="67"/>
      <c r="B24" s="68"/>
    </row>
    <row r="25" spans="1:2" ht="39.450000000000003">
      <c r="A25" s="67" t="s">
        <v>9</v>
      </c>
      <c r="B25" s="72" t="s">
        <v>39</v>
      </c>
    </row>
    <row r="26" spans="1:2" ht="13.15">
      <c r="A26" s="67"/>
      <c r="B26" s="72"/>
    </row>
    <row r="27" spans="1:2" ht="26.3">
      <c r="A27" s="67" t="s">
        <v>10</v>
      </c>
      <c r="B27" s="72" t="s">
        <v>40</v>
      </c>
    </row>
    <row r="28" spans="1:2" ht="13.15">
      <c r="A28" s="67"/>
      <c r="B28" s="72"/>
    </row>
    <row r="29" spans="1:2" ht="26.3">
      <c r="A29" s="67" t="s">
        <v>11</v>
      </c>
      <c r="B29" s="68" t="s">
        <v>41</v>
      </c>
    </row>
    <row r="30" spans="1:2" ht="26.3">
      <c r="A30" s="67"/>
      <c r="B30" s="68" t="s">
        <v>42</v>
      </c>
    </row>
    <row r="31" spans="1:2" ht="13.15">
      <c r="A31" s="67"/>
      <c r="B31" s="68"/>
    </row>
    <row r="32" spans="1:2" ht="26.3">
      <c r="A32" s="67" t="s">
        <v>12</v>
      </c>
      <c r="B32" s="68" t="s">
        <v>43</v>
      </c>
    </row>
    <row r="33" spans="1:2" ht="13.15">
      <c r="A33" s="67"/>
      <c r="B33" s="72"/>
    </row>
    <row r="34" spans="1:2" ht="26.3">
      <c r="A34" s="67" t="s">
        <v>13</v>
      </c>
      <c r="B34" s="72" t="s">
        <v>44</v>
      </c>
    </row>
    <row r="35" spans="1:2" ht="13.15">
      <c r="A35" s="67"/>
      <c r="B35" s="72"/>
    </row>
    <row r="36" spans="1:2" ht="26.3">
      <c r="A36" s="67" t="s">
        <v>45</v>
      </c>
      <c r="B36" s="72" t="s">
        <v>46</v>
      </c>
    </row>
    <row r="37" spans="1:2" ht="13.15">
      <c r="A37" s="67"/>
      <c r="B37" s="72"/>
    </row>
    <row r="38" spans="1:2" ht="39.450000000000003">
      <c r="A38" s="67" t="s">
        <v>47</v>
      </c>
      <c r="B38" s="72" t="s">
        <v>48</v>
      </c>
    </row>
    <row r="39" spans="1:2" ht="39.450000000000003">
      <c r="A39" s="67"/>
      <c r="B39" s="72" t="s">
        <v>49</v>
      </c>
    </row>
    <row r="40" spans="1:2" ht="13.15">
      <c r="A40" s="67"/>
      <c r="B40" s="72"/>
    </row>
    <row r="41" spans="1:2" ht="39.450000000000003">
      <c r="A41" s="67" t="s">
        <v>50</v>
      </c>
      <c r="B41" s="68" t="s">
        <v>51</v>
      </c>
    </row>
    <row r="42" spans="1:2" ht="13.15">
      <c r="A42" s="67"/>
      <c r="B42" s="72"/>
    </row>
    <row r="43" spans="1:2" ht="65.75">
      <c r="A43" s="67" t="s">
        <v>52</v>
      </c>
      <c r="B43" s="68" t="s">
        <v>53</v>
      </c>
    </row>
    <row r="44" spans="1:2" ht="39.450000000000003">
      <c r="A44" s="67"/>
      <c r="B44" s="68" t="s">
        <v>54</v>
      </c>
    </row>
    <row r="45" spans="1:2" ht="13.15">
      <c r="A45" s="67"/>
      <c r="B45" s="64"/>
    </row>
    <row r="46" spans="1:2" ht="55.1" customHeight="1">
      <c r="A46" s="67" t="s">
        <v>55</v>
      </c>
      <c r="B46" s="73" t="s">
        <v>229</v>
      </c>
    </row>
    <row r="47" spans="1:2" ht="13.15">
      <c r="A47" s="74" t="s">
        <v>56</v>
      </c>
      <c r="B47" s="72" t="s">
        <v>57</v>
      </c>
    </row>
    <row r="48" spans="1:2" ht="13.15">
      <c r="A48" s="74" t="s">
        <v>56</v>
      </c>
      <c r="B48" s="72" t="s">
        <v>220</v>
      </c>
    </row>
    <row r="49" spans="1:2" ht="39.450000000000003">
      <c r="A49" s="74" t="s">
        <v>56</v>
      </c>
      <c r="B49" s="72" t="s">
        <v>221</v>
      </c>
    </row>
    <row r="50" spans="1:2" ht="13.15">
      <c r="A50" s="74" t="s">
        <v>56</v>
      </c>
      <c r="B50" s="72" t="s">
        <v>58</v>
      </c>
    </row>
    <row r="51" spans="1:2" ht="26.3">
      <c r="A51" s="74" t="s">
        <v>56</v>
      </c>
      <c r="B51" s="72" t="s">
        <v>59</v>
      </c>
    </row>
    <row r="52" spans="1:2" ht="13.15">
      <c r="A52" s="74" t="s">
        <v>56</v>
      </c>
      <c r="B52" s="72" t="s">
        <v>222</v>
      </c>
    </row>
    <row r="53" spans="1:2" ht="13.15">
      <c r="A53" s="74" t="s">
        <v>56</v>
      </c>
      <c r="B53" s="72" t="s">
        <v>60</v>
      </c>
    </row>
    <row r="54" spans="1:2" ht="13.15">
      <c r="A54" s="74" t="s">
        <v>56</v>
      </c>
      <c r="B54" s="72" t="s">
        <v>61</v>
      </c>
    </row>
    <row r="55" spans="1:2" ht="39.450000000000003">
      <c r="A55" s="74" t="s">
        <v>56</v>
      </c>
      <c r="B55" s="72" t="s">
        <v>223</v>
      </c>
    </row>
    <row r="56" spans="1:2" ht="13.15">
      <c r="A56" s="74" t="s">
        <v>56</v>
      </c>
      <c r="B56" s="72" t="s">
        <v>62</v>
      </c>
    </row>
    <row r="57" spans="1:2" ht="26.3">
      <c r="A57" s="74" t="s">
        <v>56</v>
      </c>
      <c r="B57" s="72" t="s">
        <v>63</v>
      </c>
    </row>
    <row r="58" spans="1:2" ht="30.05" customHeight="1">
      <c r="A58" s="74" t="s">
        <v>56</v>
      </c>
      <c r="B58" s="72" t="s">
        <v>224</v>
      </c>
    </row>
    <row r="59" spans="1:2" ht="26.3">
      <c r="A59" s="74" t="s">
        <v>56</v>
      </c>
      <c r="B59" s="72" t="s">
        <v>225</v>
      </c>
    </row>
    <row r="60" spans="1:2" ht="39.450000000000003">
      <c r="A60" s="74" t="s">
        <v>56</v>
      </c>
      <c r="B60" s="72" t="s">
        <v>64</v>
      </c>
    </row>
    <row r="61" spans="1:2" ht="13.15">
      <c r="A61" s="74" t="s">
        <v>56</v>
      </c>
      <c r="B61" s="72" t="s">
        <v>226</v>
      </c>
    </row>
    <row r="62" spans="1:2" ht="26.3">
      <c r="A62" s="74" t="s">
        <v>56</v>
      </c>
      <c r="B62" s="72" t="s">
        <v>65</v>
      </c>
    </row>
    <row r="63" spans="1:2" ht="13.15">
      <c r="A63" s="74" t="s">
        <v>56</v>
      </c>
      <c r="B63" s="72" t="s">
        <v>66</v>
      </c>
    </row>
    <row r="64" spans="1:2" ht="26.3">
      <c r="A64" s="74" t="s">
        <v>56</v>
      </c>
      <c r="B64" s="72" t="s">
        <v>67</v>
      </c>
    </row>
    <row r="65" spans="1:2" ht="13.15">
      <c r="A65" s="74" t="s">
        <v>56</v>
      </c>
      <c r="B65" s="72" t="s">
        <v>227</v>
      </c>
    </row>
    <row r="66" spans="1:2" ht="13.15">
      <c r="A66" s="74" t="s">
        <v>56</v>
      </c>
      <c r="B66" s="72" t="s">
        <v>68</v>
      </c>
    </row>
    <row r="67" spans="1:2" ht="13.15">
      <c r="A67" s="74" t="s">
        <v>56</v>
      </c>
      <c r="B67" s="72" t="s">
        <v>69</v>
      </c>
    </row>
    <row r="68" spans="1:2" ht="26.3">
      <c r="A68" s="74" t="s">
        <v>56</v>
      </c>
      <c r="B68" s="72" t="s">
        <v>228</v>
      </c>
    </row>
    <row r="69" spans="1:2" ht="13.15">
      <c r="A69" s="74" t="s">
        <v>56</v>
      </c>
      <c r="B69" s="72" t="s">
        <v>70</v>
      </c>
    </row>
    <row r="70" spans="1:2" ht="13.15">
      <c r="A70" s="74" t="s">
        <v>56</v>
      </c>
      <c r="B70" s="72" t="s">
        <v>71</v>
      </c>
    </row>
    <row r="71" spans="1:2" ht="13.15">
      <c r="A71" s="74" t="s">
        <v>56</v>
      </c>
      <c r="B71" s="72" t="s">
        <v>72</v>
      </c>
    </row>
    <row r="72" spans="1:2" ht="13.15">
      <c r="A72" s="74" t="s">
        <v>56</v>
      </c>
      <c r="B72" s="72" t="s">
        <v>73</v>
      </c>
    </row>
    <row r="73" spans="1:2" ht="26.3">
      <c r="A73" s="74" t="s">
        <v>56</v>
      </c>
      <c r="B73" s="72" t="s">
        <v>74</v>
      </c>
    </row>
    <row r="74" spans="1:2" ht="13.15">
      <c r="A74" s="67"/>
      <c r="B74" s="72" t="s">
        <v>75</v>
      </c>
    </row>
    <row r="75" spans="1:2" ht="13.15">
      <c r="A75" s="67"/>
      <c r="B75" s="72" t="s">
        <v>76</v>
      </c>
    </row>
    <row r="76" spans="1:2" ht="13.15">
      <c r="A76" s="67"/>
      <c r="B76" s="72" t="s">
        <v>77</v>
      </c>
    </row>
    <row r="77" spans="1:2" ht="13.15">
      <c r="A77" s="67"/>
      <c r="B77" s="72" t="s">
        <v>78</v>
      </c>
    </row>
    <row r="78" spans="1:2" ht="13.15">
      <c r="A78" s="67"/>
      <c r="B78" s="72" t="s">
        <v>79</v>
      </c>
    </row>
    <row r="79" spans="1:2" ht="13.15">
      <c r="A79" s="67"/>
      <c r="B79" s="72" t="s">
        <v>80</v>
      </c>
    </row>
    <row r="80" spans="1:2" ht="26.3">
      <c r="A80" s="67"/>
      <c r="B80" s="72" t="s">
        <v>81</v>
      </c>
    </row>
    <row r="81" spans="1:2" ht="26.3">
      <c r="A81" s="74" t="s">
        <v>56</v>
      </c>
      <c r="B81" s="72" t="s">
        <v>82</v>
      </c>
    </row>
    <row r="82" spans="1:2" ht="13.15">
      <c r="A82" s="67"/>
      <c r="B82" s="72"/>
    </row>
    <row r="83" spans="1:2" ht="52.6">
      <c r="A83" s="67" t="s">
        <v>83</v>
      </c>
      <c r="B83" s="72" t="s">
        <v>84</v>
      </c>
    </row>
    <row r="84" spans="1:2" ht="13.15">
      <c r="A84" s="67"/>
      <c r="B84" s="72"/>
    </row>
    <row r="85" spans="1:2" ht="26.3">
      <c r="A85" s="67" t="s">
        <v>85</v>
      </c>
      <c r="B85" s="72" t="s">
        <v>86</v>
      </c>
    </row>
    <row r="86" spans="1:2" ht="13.15">
      <c r="A86" s="67"/>
      <c r="B86" s="72"/>
    </row>
    <row r="87" spans="1:2" ht="13.15">
      <c r="A87" s="67" t="s">
        <v>90</v>
      </c>
      <c r="B87" s="86" t="s">
        <v>233</v>
      </c>
    </row>
    <row r="88" spans="1:2" ht="162.19999999999999" customHeight="1">
      <c r="A88" s="67"/>
      <c r="B88" s="68" t="s">
        <v>231</v>
      </c>
    </row>
    <row r="89" spans="1:2" ht="65.75">
      <c r="A89" s="67"/>
      <c r="B89" s="68" t="s">
        <v>232</v>
      </c>
    </row>
    <row r="90" spans="1:2" ht="13.15">
      <c r="A90" s="67"/>
      <c r="B90" s="70"/>
    </row>
    <row r="91" spans="1:2" ht="184.1">
      <c r="A91" s="67"/>
      <c r="B91" s="94" t="s">
        <v>234</v>
      </c>
    </row>
    <row r="92" spans="1:2" ht="13.15">
      <c r="A92" s="67"/>
      <c r="B92" s="68"/>
    </row>
    <row r="93" spans="1:2" ht="13.15">
      <c r="A93" s="67"/>
      <c r="B93" s="68"/>
    </row>
    <row r="94" spans="1:2" ht="13.15">
      <c r="A94" s="67"/>
      <c r="B94" s="68"/>
    </row>
    <row r="95" spans="1:2" ht="13.15">
      <c r="A95" s="67"/>
      <c r="B95" s="68"/>
    </row>
    <row r="96" spans="1:2" ht="13.15">
      <c r="A96" s="67"/>
      <c r="B96" s="68"/>
    </row>
    <row r="97" spans="1:2" ht="13.15">
      <c r="A97" s="67"/>
      <c r="B97" s="68"/>
    </row>
    <row r="98" spans="1:2" ht="13.15">
      <c r="A98" s="67"/>
      <c r="B98" s="68"/>
    </row>
    <row r="99" spans="1:2" ht="13.15">
      <c r="A99" s="67"/>
      <c r="B99" s="68"/>
    </row>
    <row r="100" spans="1:2" ht="13.15">
      <c r="A100" s="67"/>
      <c r="B100" s="68"/>
    </row>
    <row r="101" spans="1:2" ht="13.15">
      <c r="A101" s="67"/>
      <c r="B101" s="68"/>
    </row>
    <row r="102" spans="1:2" ht="13.15">
      <c r="A102" s="67"/>
      <c r="B102" s="68"/>
    </row>
    <row r="103" spans="1:2" ht="13.15">
      <c r="A103" s="67"/>
      <c r="B103" s="68"/>
    </row>
    <row r="104" spans="1:2" ht="13.15">
      <c r="A104" s="67"/>
      <c r="B104" s="68"/>
    </row>
    <row r="105" spans="1:2" ht="13.15">
      <c r="A105" s="67"/>
      <c r="B105" s="68"/>
    </row>
    <row r="106" spans="1:2" ht="13.15">
      <c r="A106" s="67"/>
      <c r="B106" s="68"/>
    </row>
    <row r="107" spans="1:2" ht="13.15">
      <c r="A107" s="67"/>
      <c r="B107" s="68"/>
    </row>
    <row r="108" spans="1:2" ht="13.15">
      <c r="A108" s="67"/>
      <c r="B108" s="68"/>
    </row>
    <row r="109" spans="1:2" ht="13.15">
      <c r="A109" s="75"/>
      <c r="B109" s="76"/>
    </row>
    <row r="110" spans="1:2" ht="13.15">
      <c r="A110" s="77"/>
      <c r="B110" s="78"/>
    </row>
    <row r="111" spans="1:2" ht="13.15">
      <c r="A111" s="77"/>
      <c r="B111" s="78"/>
    </row>
    <row r="112" spans="1:2" s="81" customFormat="1" ht="13.15">
      <c r="A112" s="79"/>
      <c r="B112" s="80"/>
    </row>
    <row r="113" spans="1:2" ht="13.15">
      <c r="A113" s="77"/>
      <c r="B113" s="82"/>
    </row>
    <row r="114" spans="1:2" ht="15.05">
      <c r="A114" s="83"/>
      <c r="B114" s="72"/>
    </row>
    <row r="115" spans="1:2" ht="15.05">
      <c r="A115" s="83"/>
      <c r="B115" s="72"/>
    </row>
    <row r="116" spans="1:2" ht="15.05">
      <c r="A116" s="83"/>
      <c r="B116" s="72"/>
    </row>
    <row r="117" spans="1:2" ht="15.05">
      <c r="A117" s="83"/>
      <c r="B117" s="72"/>
    </row>
    <row r="118" spans="1:2" ht="15.05">
      <c r="A118" s="83"/>
      <c r="B118" s="72"/>
    </row>
    <row r="119" spans="1:2" ht="15.05">
      <c r="A119" s="83"/>
      <c r="B119" s="72"/>
    </row>
    <row r="120" spans="1:2" ht="15.05">
      <c r="A120" s="83"/>
      <c r="B120" s="72"/>
    </row>
    <row r="121" spans="1:2" ht="15.05">
      <c r="A121" s="83"/>
      <c r="B121" s="72"/>
    </row>
    <row r="122" spans="1:2" ht="15.05">
      <c r="A122" s="83"/>
      <c r="B122" s="72"/>
    </row>
    <row r="123" spans="1:2" ht="15.05">
      <c r="A123" s="83"/>
      <c r="B123" s="72"/>
    </row>
    <row r="124" spans="1:2" ht="15.05">
      <c r="A124" s="83"/>
      <c r="B124" s="72"/>
    </row>
    <row r="125" spans="1:2" ht="15.05">
      <c r="A125" s="83"/>
      <c r="B125" s="72"/>
    </row>
    <row r="126" spans="1:2" ht="15.05">
      <c r="A126" s="83"/>
      <c r="B126" s="72"/>
    </row>
    <row r="127" spans="1:2" ht="15.05">
      <c r="A127" s="83"/>
      <c r="B127" s="72"/>
    </row>
    <row r="128" spans="1:2" ht="15.05">
      <c r="A128" s="83"/>
      <c r="B128" s="72"/>
    </row>
    <row r="129" spans="1:2" ht="15.05">
      <c r="A129" s="83"/>
      <c r="B129" s="72"/>
    </row>
    <row r="130" spans="1:2" ht="15.05">
      <c r="A130" s="83"/>
      <c r="B130" s="72"/>
    </row>
    <row r="131" spans="1:2" ht="15.05">
      <c r="A131" s="83"/>
      <c r="B131" s="72"/>
    </row>
    <row r="132" spans="1:2" ht="15.05">
      <c r="A132" s="83"/>
      <c r="B132" s="72"/>
    </row>
    <row r="133" spans="1:2" ht="15.05">
      <c r="A133" s="83"/>
      <c r="B133" s="72"/>
    </row>
    <row r="134" spans="1:2" ht="15.05">
      <c r="A134" s="83"/>
      <c r="B134" s="72"/>
    </row>
    <row r="135" spans="1:2" ht="15.05">
      <c r="A135" s="83"/>
      <c r="B135" s="72"/>
    </row>
    <row r="136" spans="1:2" ht="15.05">
      <c r="A136" s="83"/>
      <c r="B136" s="72"/>
    </row>
    <row r="137" spans="1:2" ht="15.05">
      <c r="A137" s="83"/>
      <c r="B137" s="72"/>
    </row>
    <row r="138" spans="1:2" ht="15.05">
      <c r="A138" s="83"/>
      <c r="B138" s="72"/>
    </row>
    <row r="139" spans="1:2" ht="15.05">
      <c r="A139" s="83"/>
      <c r="B139" s="73"/>
    </row>
    <row r="140" spans="1:2" ht="15.05">
      <c r="A140" s="83"/>
      <c r="B140" s="72"/>
    </row>
    <row r="141" spans="1:2" ht="15.05">
      <c r="A141" s="83"/>
      <c r="B141" s="72"/>
    </row>
    <row r="142" spans="1:2" ht="15.05">
      <c r="A142" s="83"/>
      <c r="B142" s="72"/>
    </row>
    <row r="143" spans="1:2" ht="15.05">
      <c r="A143" s="83"/>
      <c r="B143" s="72"/>
    </row>
    <row r="144" spans="1:2" ht="15.05">
      <c r="A144" s="83"/>
      <c r="B144" s="72"/>
    </row>
    <row r="145" spans="1:2" ht="15.05">
      <c r="A145" s="83"/>
      <c r="B145" s="72"/>
    </row>
    <row r="146" spans="1:2" ht="15.05">
      <c r="A146" s="83"/>
      <c r="B146" s="72"/>
    </row>
    <row r="147" spans="1:2" ht="15.05">
      <c r="A147" s="83"/>
      <c r="B147" s="72"/>
    </row>
    <row r="148" spans="1:2" ht="15.05">
      <c r="A148" s="83"/>
      <c r="B148" s="72"/>
    </row>
    <row r="149" spans="1:2" ht="15.05">
      <c r="A149" s="83"/>
      <c r="B149" s="72"/>
    </row>
    <row r="150" spans="1:2" ht="15.05">
      <c r="A150" s="83"/>
      <c r="B150" s="72"/>
    </row>
    <row r="151" spans="1:2" ht="15.05">
      <c r="A151" s="83"/>
      <c r="B151" s="72"/>
    </row>
    <row r="152" spans="1:2" ht="15.05">
      <c r="A152" s="83"/>
      <c r="B152" s="72"/>
    </row>
    <row r="153" spans="1:2" ht="15.05">
      <c r="A153" s="83"/>
      <c r="B153" s="72"/>
    </row>
    <row r="154" spans="1:2" ht="15.05">
      <c r="A154" s="83"/>
      <c r="B154" s="72"/>
    </row>
    <row r="155" spans="1:2" ht="15.05">
      <c r="A155" s="83"/>
      <c r="B155" s="72"/>
    </row>
    <row r="156" spans="1:2" ht="15.05">
      <c r="A156" s="83"/>
      <c r="B156" s="72"/>
    </row>
    <row r="157" spans="1:2" ht="15.05">
      <c r="A157" s="83"/>
      <c r="B157" s="72"/>
    </row>
    <row r="158" spans="1:2" ht="15.05">
      <c r="A158" s="83"/>
      <c r="B158" s="72"/>
    </row>
    <row r="159" spans="1:2" ht="15.05">
      <c r="A159" s="83"/>
      <c r="B159" s="72"/>
    </row>
    <row r="160" spans="1:2" ht="15.05">
      <c r="A160" s="83"/>
      <c r="B160" s="72"/>
    </row>
    <row r="161" spans="1:2" ht="15.05">
      <c r="A161" s="83"/>
      <c r="B161" s="72"/>
    </row>
    <row r="162" spans="1:2" ht="15.05">
      <c r="A162" s="83"/>
      <c r="B162" s="72"/>
    </row>
    <row r="163" spans="1:2" ht="15.05">
      <c r="A163" s="83"/>
      <c r="B163" s="72"/>
    </row>
    <row r="164" spans="1:2" ht="15.05">
      <c r="A164" s="83"/>
      <c r="B164" s="72"/>
    </row>
    <row r="165" spans="1:2" ht="15.05">
      <c r="A165" s="83"/>
      <c r="B165" s="72"/>
    </row>
    <row r="166" spans="1:2" ht="15.05">
      <c r="A166" s="83"/>
      <c r="B166" s="72"/>
    </row>
    <row r="167" spans="1:2" ht="15.05">
      <c r="A167" s="83"/>
      <c r="B167" s="72"/>
    </row>
    <row r="168" spans="1:2" ht="15.05">
      <c r="A168" s="84"/>
      <c r="B168" s="72"/>
    </row>
    <row r="169" spans="1:2" ht="15.05">
      <c r="A169" s="83"/>
      <c r="B169" s="72"/>
    </row>
    <row r="170" spans="1:2" ht="15.05">
      <c r="A170" s="83"/>
      <c r="B170" s="72"/>
    </row>
    <row r="171" spans="1:2" ht="15.05">
      <c r="A171" s="83"/>
      <c r="B171" s="72"/>
    </row>
    <row r="172" spans="1:2" ht="15.05">
      <c r="A172" s="83"/>
      <c r="B172" s="72"/>
    </row>
    <row r="173" spans="1:2" ht="15.05">
      <c r="A173" s="83"/>
      <c r="B173" s="72"/>
    </row>
    <row r="174" spans="1:2" ht="15.05">
      <c r="A174" s="83"/>
      <c r="B174" s="72"/>
    </row>
    <row r="175" spans="1:2" ht="15.05">
      <c r="A175" s="83"/>
      <c r="B175" s="72"/>
    </row>
    <row r="176" spans="1:2" ht="15.05">
      <c r="A176" s="83"/>
      <c r="B176" s="72"/>
    </row>
    <row r="177" spans="1:2" ht="15.05">
      <c r="A177" s="83"/>
      <c r="B177" s="72"/>
    </row>
    <row r="178" spans="1:2" ht="15.05">
      <c r="A178" s="83"/>
      <c r="B178" s="72"/>
    </row>
    <row r="179" spans="1:2" ht="15.05">
      <c r="A179" s="83"/>
      <c r="B179" s="72"/>
    </row>
    <row r="180" spans="1:2" ht="15.05">
      <c r="A180" s="83"/>
      <c r="B180" s="72"/>
    </row>
    <row r="181" spans="1:2" ht="15.05">
      <c r="A181" s="83"/>
      <c r="B181" s="72"/>
    </row>
    <row r="182" spans="1:2" ht="15.05">
      <c r="A182" s="83"/>
      <c r="B182" s="72"/>
    </row>
    <row r="183" spans="1:2" ht="15.05">
      <c r="A183" s="83"/>
      <c r="B183" s="72"/>
    </row>
    <row r="184" spans="1:2" ht="15.05">
      <c r="A184" s="83"/>
      <c r="B184" s="72"/>
    </row>
    <row r="185" spans="1:2" ht="15.05">
      <c r="A185" s="83"/>
      <c r="B185" s="72"/>
    </row>
    <row r="186" spans="1:2" ht="15.05">
      <c r="A186" s="83"/>
      <c r="B186" s="72"/>
    </row>
    <row r="187" spans="1:2" ht="15.05">
      <c r="A187" s="83"/>
      <c r="B187" s="72"/>
    </row>
    <row r="188" spans="1:2" ht="15.05">
      <c r="A188" s="83"/>
      <c r="B188" s="72"/>
    </row>
    <row r="189" spans="1:2" ht="15.05">
      <c r="A189" s="83"/>
      <c r="B189" s="72"/>
    </row>
    <row r="190" spans="1:2" ht="15.05">
      <c r="A190" s="83"/>
      <c r="B190" s="72"/>
    </row>
    <row r="191" spans="1:2" ht="15.05">
      <c r="A191" s="83"/>
      <c r="B191" s="72"/>
    </row>
    <row r="192" spans="1:2" ht="15.05">
      <c r="A192" s="83"/>
      <c r="B192" s="72"/>
    </row>
    <row r="193" spans="1:2" ht="15.05">
      <c r="A193" s="83"/>
      <c r="B193" s="72"/>
    </row>
    <row r="194" spans="1:2" ht="15.05">
      <c r="A194" s="83"/>
      <c r="B194" s="72"/>
    </row>
    <row r="195" spans="1:2" ht="15.05">
      <c r="A195" s="83"/>
      <c r="B195" s="72"/>
    </row>
    <row r="196" spans="1:2" ht="15.05">
      <c r="A196" s="83"/>
      <c r="B196" s="72"/>
    </row>
    <row r="197" spans="1:2" ht="13.15">
      <c r="A197" s="77"/>
      <c r="B197" s="82"/>
    </row>
    <row r="198" spans="1:2" ht="13.15">
      <c r="A198" s="77"/>
      <c r="B198" s="82"/>
    </row>
  </sheetData>
  <sheetProtection algorithmName="SHA-512" hashValue="pwR0C4ASmqVBayyPlAHUnyQKKMbcE966fRB9YoneYci/JEj6HfncPOQmoy0dGEYB0k2YH6+qIPnjoiEn1biN4A==" saltValue="9hvGOteW+6NOak2jJ+UYGg==" spinCount="100000" sheet="1" objects="1" scenarios="1"/>
  <pageMargins left="0.70866141732283472" right="0.70866141732283472" top="0.74803149606299213" bottom="0.74803149606299213" header="0.31496062992125984" footer="0.31496062992125984"/>
  <pageSetup paperSize="9" scale="92" orientation="portrait" r:id="rId1"/>
  <headerFooter>
    <oddHeader>&amp;CSŠ JESENICE_OPREMA</oddHeader>
    <oddFooter>&amp;CPopis del in količine za OPREMO - TIPSKI ELEMENTI - III. SKLOP&amp;R&amp;P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0D734-79D2-462C-BC54-3B48268A567A}">
  <dimension ref="A1:I174"/>
  <sheetViews>
    <sheetView view="pageBreakPreview" topLeftCell="A162" zoomScale="130" zoomScaleNormal="100" zoomScaleSheetLayoutView="130" workbookViewId="0">
      <selection activeCell="C177" sqref="C177"/>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4" t="s">
        <v>260</v>
      </c>
      <c r="B1" s="35" t="s">
        <v>92</v>
      </c>
      <c r="C1" s="36"/>
      <c r="D1" s="36"/>
      <c r="E1" s="37"/>
      <c r="F1" s="38"/>
    </row>
    <row r="2" spans="1:9" s="4" customFormat="1">
      <c r="A2" s="3"/>
      <c r="B2" s="3"/>
      <c r="C2" s="11"/>
      <c r="D2" s="11"/>
      <c r="E2" s="1"/>
      <c r="F2" s="2"/>
    </row>
    <row r="3" spans="1:9" s="4" customFormat="1">
      <c r="A3" s="3"/>
      <c r="B3" s="3" t="s">
        <v>20</v>
      </c>
      <c r="C3" s="11"/>
      <c r="D3" s="11"/>
      <c r="E3" s="1"/>
      <c r="F3" s="2"/>
    </row>
    <row r="4" spans="1:9" s="4" customFormat="1" ht="26.3">
      <c r="A4" s="3"/>
      <c r="B4" s="41" t="s">
        <v>89</v>
      </c>
      <c r="C4" s="42"/>
      <c r="D4" s="42"/>
      <c r="E4" s="42"/>
      <c r="F4" s="42"/>
    </row>
    <row r="5" spans="1:9" s="4" customFormat="1" ht="26.3">
      <c r="A5" s="3"/>
      <c r="B5" s="21" t="s">
        <v>93</v>
      </c>
      <c r="C5" s="42"/>
      <c r="D5" s="42"/>
      <c r="E5" s="42"/>
      <c r="F5" s="42"/>
    </row>
    <row r="6" spans="1:9" s="4" customFormat="1" ht="39.450000000000003">
      <c r="A6" s="3"/>
      <c r="B6" s="20" t="s">
        <v>94</v>
      </c>
      <c r="C6" s="42"/>
      <c r="D6" s="42"/>
      <c r="E6" s="42"/>
      <c r="F6" s="42"/>
    </row>
    <row r="7" spans="1:9" s="4" customFormat="1" ht="26.3">
      <c r="A7" s="3"/>
      <c r="B7" s="20" t="s">
        <v>95</v>
      </c>
      <c r="C7" s="42"/>
      <c r="D7" s="42"/>
      <c r="E7" s="42"/>
      <c r="F7" s="42"/>
    </row>
    <row r="8" spans="1:9" s="9" customFormat="1" ht="26.3">
      <c r="B8" s="20" t="s">
        <v>96</v>
      </c>
      <c r="C8" s="23"/>
      <c r="D8" s="23"/>
      <c r="E8" s="23"/>
      <c r="F8" s="23"/>
    </row>
    <row r="9" spans="1:9" s="9" customFormat="1">
      <c r="B9" s="41"/>
      <c r="C9" s="23"/>
      <c r="D9" s="23"/>
      <c r="E9" s="23"/>
      <c r="F9" s="23"/>
    </row>
    <row r="10" spans="1:9" s="9" customFormat="1" ht="26.3">
      <c r="A10" s="29" t="s">
        <v>15</v>
      </c>
      <c r="B10" s="30" t="s">
        <v>16</v>
      </c>
      <c r="C10" s="31" t="s">
        <v>14</v>
      </c>
      <c r="D10" s="31" t="s">
        <v>18</v>
      </c>
      <c r="E10" s="32" t="s">
        <v>19</v>
      </c>
      <c r="F10" s="33" t="s">
        <v>17</v>
      </c>
    </row>
    <row r="11" spans="1:9" s="10" customFormat="1" ht="15.05" customHeight="1">
      <c r="A11" s="9"/>
      <c r="B11" s="13"/>
      <c r="C11" s="12"/>
      <c r="D11" s="12"/>
      <c r="E11" s="12"/>
      <c r="F11" s="12"/>
    </row>
    <row r="12" spans="1:9" s="4" customFormat="1">
      <c r="A12" s="8" t="s">
        <v>0</v>
      </c>
      <c r="B12" s="20" t="s">
        <v>101</v>
      </c>
      <c r="C12" s="6"/>
      <c r="D12" s="6"/>
      <c r="E12" s="1"/>
      <c r="F12" s="2"/>
    </row>
    <row r="13" spans="1:9" s="4" customFormat="1" ht="26.3">
      <c r="A13" s="14"/>
      <c r="B13" s="5" t="s">
        <v>102</v>
      </c>
      <c r="C13" s="15"/>
      <c r="D13" s="15"/>
      <c r="E13" s="16"/>
      <c r="F13" s="17"/>
      <c r="G13" s="18"/>
      <c r="H13" s="19"/>
      <c r="I13" s="19"/>
    </row>
    <row r="14" spans="1:9" s="4" customFormat="1" ht="52.6">
      <c r="A14" s="14"/>
      <c r="B14" s="5" t="s">
        <v>105</v>
      </c>
      <c r="C14" s="15"/>
      <c r="D14" s="15"/>
      <c r="E14" s="16"/>
      <c r="F14" s="17"/>
      <c r="G14" s="18"/>
      <c r="H14" s="19"/>
      <c r="I14" s="19"/>
    </row>
    <row r="15" spans="1:9" s="4" customFormat="1">
      <c r="A15" s="14"/>
      <c r="B15" s="5" t="s">
        <v>104</v>
      </c>
      <c r="C15" s="15"/>
      <c r="D15" s="15"/>
      <c r="E15" s="16"/>
      <c r="F15" s="17"/>
      <c r="G15" s="18"/>
      <c r="H15" s="19"/>
      <c r="I15" s="19"/>
    </row>
    <row r="16" spans="1:9" s="4" customFormat="1" ht="26.3">
      <c r="A16" s="14"/>
      <c r="B16" s="5" t="s">
        <v>87</v>
      </c>
      <c r="C16" s="15"/>
      <c r="D16" s="15"/>
      <c r="E16" s="16"/>
      <c r="F16" s="17"/>
      <c r="G16" s="18"/>
      <c r="H16" s="19"/>
      <c r="I16" s="19"/>
    </row>
    <row r="17" spans="1:9" s="4" customFormat="1" ht="26.3">
      <c r="A17" s="14"/>
      <c r="B17" s="5" t="s">
        <v>103</v>
      </c>
      <c r="C17" s="40" t="s">
        <v>4</v>
      </c>
      <c r="D17" s="40">
        <v>7</v>
      </c>
      <c r="E17" s="39"/>
      <c r="F17" s="22">
        <f>+D17*E17</f>
        <v>0</v>
      </c>
      <c r="G17" s="18"/>
      <c r="H17" s="19"/>
      <c r="I17" s="19"/>
    </row>
    <row r="18" spans="1:9" s="4" customFormat="1">
      <c r="A18" s="14"/>
      <c r="B18" s="5"/>
      <c r="C18" s="40"/>
      <c r="D18" s="40"/>
      <c r="E18" s="22"/>
      <c r="F18" s="22"/>
      <c r="G18" s="18"/>
      <c r="H18" s="19"/>
      <c r="I18" s="19"/>
    </row>
    <row r="19" spans="1:9" s="4" customFormat="1">
      <c r="A19" s="8" t="s">
        <v>1</v>
      </c>
      <c r="B19" s="20" t="s">
        <v>97</v>
      </c>
      <c r="C19" s="6"/>
      <c r="D19" s="6"/>
      <c r="E19" s="1"/>
      <c r="F19" s="2"/>
      <c r="G19" s="18"/>
      <c r="H19" s="19"/>
      <c r="I19" s="19"/>
    </row>
    <row r="20" spans="1:9" s="4" customFormat="1" ht="26.3">
      <c r="A20" s="14"/>
      <c r="B20" s="5" t="s">
        <v>98</v>
      </c>
      <c r="C20" s="15"/>
      <c r="D20" s="15"/>
      <c r="E20" s="16"/>
      <c r="F20" s="17"/>
      <c r="G20" s="18"/>
      <c r="H20" s="19"/>
      <c r="I20" s="19"/>
    </row>
    <row r="21" spans="1:9" s="4" customFormat="1" ht="105.2">
      <c r="A21" s="14"/>
      <c r="B21" s="5" t="s">
        <v>108</v>
      </c>
      <c r="C21" s="15"/>
      <c r="D21" s="15"/>
      <c r="E21" s="16"/>
      <c r="F21" s="17"/>
      <c r="G21" s="18"/>
      <c r="H21" s="19"/>
      <c r="I21" s="19"/>
    </row>
    <row r="22" spans="1:9" s="4" customFormat="1" ht="26.3">
      <c r="A22" s="14"/>
      <c r="B22" s="5" t="s">
        <v>87</v>
      </c>
      <c r="C22" s="15"/>
      <c r="D22" s="15"/>
      <c r="E22" s="16"/>
      <c r="F22" s="17"/>
      <c r="G22" s="18"/>
      <c r="H22" s="19"/>
      <c r="I22" s="19"/>
    </row>
    <row r="23" spans="1:9" s="4" customFormat="1" ht="26.3">
      <c r="A23" s="14"/>
      <c r="B23" s="5" t="s">
        <v>99</v>
      </c>
      <c r="C23" s="15"/>
      <c r="D23" s="15"/>
      <c r="E23" s="16"/>
      <c r="F23" s="17"/>
      <c r="G23" s="18"/>
      <c r="H23" s="19"/>
      <c r="I23" s="19"/>
    </row>
    <row r="24" spans="1:9" s="4" customFormat="1" ht="26.3">
      <c r="A24" s="14"/>
      <c r="B24" s="5" t="s">
        <v>100</v>
      </c>
      <c r="C24" s="40" t="s">
        <v>4</v>
      </c>
      <c r="D24" s="40">
        <v>6</v>
      </c>
      <c r="E24" s="39"/>
      <c r="F24" s="22">
        <f t="shared" ref="F24" si="0">+D24*E24</f>
        <v>0</v>
      </c>
      <c r="G24" s="18"/>
      <c r="H24" s="19"/>
      <c r="I24" s="19"/>
    </row>
    <row r="25" spans="1:9" s="4" customFormat="1">
      <c r="A25" s="14"/>
      <c r="B25" s="5"/>
      <c r="C25" s="40"/>
      <c r="D25" s="40"/>
      <c r="E25" s="22"/>
      <c r="F25" s="22"/>
      <c r="G25" s="18"/>
      <c r="H25" s="19"/>
      <c r="I25" s="19"/>
    </row>
    <row r="26" spans="1:9" s="4" customFormat="1">
      <c r="A26" s="8" t="s">
        <v>5</v>
      </c>
      <c r="B26" s="20" t="s">
        <v>106</v>
      </c>
      <c r="C26" s="6"/>
      <c r="D26" s="6"/>
      <c r="E26" s="1"/>
      <c r="F26" s="2"/>
      <c r="G26" s="18"/>
      <c r="H26" s="19"/>
      <c r="I26" s="19"/>
    </row>
    <row r="27" spans="1:9" s="4" customFormat="1">
      <c r="A27" s="14"/>
      <c r="B27" s="5" t="s">
        <v>107</v>
      </c>
      <c r="C27" s="15"/>
      <c r="D27" s="15"/>
      <c r="E27" s="16"/>
      <c r="F27" s="17"/>
      <c r="G27" s="18"/>
      <c r="H27" s="19"/>
      <c r="I27" s="19"/>
    </row>
    <row r="28" spans="1:9" s="4" customFormat="1" ht="105.2">
      <c r="A28" s="14"/>
      <c r="B28" s="5" t="s">
        <v>110</v>
      </c>
      <c r="C28" s="15"/>
      <c r="D28" s="15"/>
      <c r="E28" s="16"/>
      <c r="F28" s="17"/>
      <c r="G28" s="18"/>
      <c r="H28" s="19"/>
      <c r="I28" s="19"/>
    </row>
    <row r="29" spans="1:9" s="4" customFormat="1" ht="26.3">
      <c r="A29" s="14"/>
      <c r="B29" s="5" t="s">
        <v>87</v>
      </c>
      <c r="C29" s="15"/>
      <c r="D29" s="15"/>
      <c r="E29" s="16"/>
      <c r="F29" s="17"/>
      <c r="G29" s="18"/>
      <c r="H29" s="19"/>
      <c r="I29" s="19"/>
    </row>
    <row r="30" spans="1:9" s="4" customFormat="1">
      <c r="A30" s="14"/>
      <c r="B30" s="5" t="s">
        <v>109</v>
      </c>
      <c r="C30" s="15"/>
      <c r="D30" s="15"/>
      <c r="E30" s="16"/>
      <c r="F30" s="17"/>
      <c r="G30" s="18"/>
      <c r="H30" s="19"/>
      <c r="I30" s="19"/>
    </row>
    <row r="31" spans="1:9" s="4" customFormat="1" ht="26.3">
      <c r="A31" s="14"/>
      <c r="B31" s="5" t="s">
        <v>111</v>
      </c>
      <c r="C31" s="40" t="s">
        <v>4</v>
      </c>
      <c r="D31" s="40">
        <v>1</v>
      </c>
      <c r="E31" s="39"/>
      <c r="F31" s="22">
        <f t="shared" ref="F31" si="1">+D31*E31</f>
        <v>0</v>
      </c>
      <c r="G31" s="18"/>
      <c r="H31" s="19"/>
      <c r="I31" s="19"/>
    </row>
    <row r="32" spans="1:9" s="4" customFormat="1">
      <c r="A32" s="14"/>
      <c r="B32" s="5"/>
      <c r="C32" s="40"/>
      <c r="D32" s="40"/>
      <c r="E32" s="22"/>
      <c r="F32" s="22"/>
      <c r="G32" s="18"/>
      <c r="H32" s="19"/>
      <c r="I32" s="19"/>
    </row>
    <row r="33" spans="1:9" s="4" customFormat="1">
      <c r="A33" s="8" t="s">
        <v>2</v>
      </c>
      <c r="B33" s="20" t="s">
        <v>112</v>
      </c>
      <c r="C33" s="6"/>
      <c r="D33" s="6"/>
      <c r="E33" s="1"/>
      <c r="F33" s="2"/>
      <c r="G33" s="18"/>
      <c r="H33" s="19"/>
      <c r="I33" s="19"/>
    </row>
    <row r="34" spans="1:9" s="4" customFormat="1" ht="26.3">
      <c r="A34" s="14"/>
      <c r="B34" s="5" t="s">
        <v>113</v>
      </c>
      <c r="C34" s="15"/>
      <c r="D34" s="15"/>
      <c r="E34" s="16"/>
      <c r="F34" s="17"/>
      <c r="G34" s="18"/>
      <c r="H34" s="19"/>
      <c r="I34" s="19"/>
    </row>
    <row r="35" spans="1:9" s="4" customFormat="1" ht="170.95">
      <c r="A35" s="14"/>
      <c r="B35" s="5" t="s">
        <v>116</v>
      </c>
      <c r="C35" s="15"/>
      <c r="D35" s="15"/>
      <c r="E35" s="16"/>
      <c r="F35" s="17"/>
      <c r="G35" s="18"/>
      <c r="H35" s="19"/>
      <c r="I35" s="19"/>
    </row>
    <row r="36" spans="1:9" s="4" customFormat="1" ht="26.3">
      <c r="A36" s="14"/>
      <c r="B36" s="5" t="s">
        <v>87</v>
      </c>
      <c r="C36" s="15"/>
      <c r="D36" s="15"/>
      <c r="E36" s="16"/>
      <c r="F36" s="17"/>
      <c r="G36" s="18"/>
      <c r="H36" s="19"/>
      <c r="I36" s="19"/>
    </row>
    <row r="37" spans="1:9" s="4" customFormat="1" ht="26.3">
      <c r="A37" s="14"/>
      <c r="B37" s="5" t="s">
        <v>115</v>
      </c>
      <c r="C37" s="15"/>
      <c r="D37" s="15"/>
      <c r="E37" s="16"/>
      <c r="F37" s="17"/>
      <c r="G37" s="18"/>
      <c r="H37" s="19"/>
      <c r="I37" s="19"/>
    </row>
    <row r="38" spans="1:9" s="4" customFormat="1" ht="26.3">
      <c r="A38" s="14"/>
      <c r="B38" s="5" t="s">
        <v>114</v>
      </c>
      <c r="C38" s="40" t="s">
        <v>4</v>
      </c>
      <c r="D38" s="40">
        <v>11</v>
      </c>
      <c r="E38" s="39"/>
      <c r="F38" s="22">
        <f t="shared" ref="F38" si="2">+D38*E38</f>
        <v>0</v>
      </c>
      <c r="G38" s="18"/>
      <c r="H38" s="19"/>
      <c r="I38" s="19"/>
    </row>
    <row r="39" spans="1:9" s="4" customFormat="1">
      <c r="A39" s="14"/>
      <c r="B39" s="5"/>
      <c r="C39" s="40"/>
      <c r="D39" s="40"/>
      <c r="E39" s="22"/>
      <c r="F39" s="22"/>
      <c r="G39" s="18"/>
      <c r="H39" s="19"/>
      <c r="I39" s="19"/>
    </row>
    <row r="40" spans="1:9" s="4" customFormat="1">
      <c r="A40" s="8" t="s">
        <v>3</v>
      </c>
      <c r="B40" s="20" t="s">
        <v>117</v>
      </c>
      <c r="C40" s="6"/>
      <c r="D40" s="6"/>
      <c r="E40" s="1"/>
      <c r="F40" s="2"/>
      <c r="G40" s="18"/>
      <c r="H40" s="19"/>
      <c r="I40" s="19"/>
    </row>
    <row r="41" spans="1:9" s="4" customFormat="1" ht="26.3">
      <c r="A41" s="14"/>
      <c r="B41" s="5" t="s">
        <v>118</v>
      </c>
      <c r="C41" s="15"/>
      <c r="D41" s="15"/>
      <c r="E41" s="16"/>
      <c r="F41" s="17"/>
      <c r="G41" s="18"/>
      <c r="H41" s="19"/>
      <c r="I41" s="19"/>
    </row>
    <row r="42" spans="1:9" s="4" customFormat="1" ht="157.80000000000001">
      <c r="A42" s="14"/>
      <c r="B42" s="5" t="s">
        <v>121</v>
      </c>
      <c r="C42" s="15"/>
      <c r="D42" s="15"/>
      <c r="E42" s="16"/>
      <c r="F42" s="17"/>
      <c r="G42" s="18"/>
      <c r="H42" s="19"/>
      <c r="I42" s="19"/>
    </row>
    <row r="43" spans="1:9" s="4" customFormat="1" ht="26.3">
      <c r="A43" s="14"/>
      <c r="B43" s="5" t="s">
        <v>87</v>
      </c>
      <c r="C43" s="15"/>
      <c r="D43" s="15"/>
      <c r="E43" s="16"/>
      <c r="F43" s="17"/>
      <c r="G43" s="18"/>
      <c r="H43" s="19"/>
      <c r="I43" s="19"/>
    </row>
    <row r="44" spans="1:9" s="4" customFormat="1" ht="16.3" customHeight="1">
      <c r="A44" s="14"/>
      <c r="B44" s="5" t="s">
        <v>119</v>
      </c>
      <c r="C44" s="15"/>
      <c r="D44" s="15"/>
      <c r="E44" s="16"/>
      <c r="F44" s="17"/>
      <c r="G44" s="18"/>
      <c r="H44" s="19"/>
      <c r="I44" s="19"/>
    </row>
    <row r="45" spans="1:9" s="4" customFormat="1">
      <c r="A45" s="14"/>
      <c r="B45" s="5" t="s">
        <v>120</v>
      </c>
      <c r="C45" s="40" t="s">
        <v>4</v>
      </c>
      <c r="D45" s="40">
        <v>3</v>
      </c>
      <c r="E45" s="39"/>
      <c r="F45" s="22">
        <f t="shared" ref="F45" si="3">+D45*E45</f>
        <v>0</v>
      </c>
      <c r="G45" s="18"/>
      <c r="H45" s="19"/>
      <c r="I45" s="19"/>
    </row>
    <row r="46" spans="1:9" s="4" customFormat="1">
      <c r="A46" s="14"/>
      <c r="B46" s="5"/>
      <c r="C46" s="40"/>
      <c r="D46" s="40"/>
      <c r="E46" s="22"/>
      <c r="F46" s="22"/>
      <c r="G46" s="18"/>
      <c r="H46" s="19"/>
      <c r="I46" s="19"/>
    </row>
    <row r="47" spans="1:9" s="4" customFormat="1">
      <c r="A47" s="8" t="s">
        <v>6</v>
      </c>
      <c r="B47" s="20" t="s">
        <v>122</v>
      </c>
      <c r="C47" s="6"/>
      <c r="D47" s="6"/>
      <c r="E47" s="1"/>
      <c r="F47" s="2"/>
      <c r="G47" s="18"/>
      <c r="H47" s="19"/>
      <c r="I47" s="19"/>
    </row>
    <row r="48" spans="1:9" s="4" customFormat="1">
      <c r="A48" s="14"/>
      <c r="B48" s="5" t="s">
        <v>123</v>
      </c>
      <c r="C48" s="15"/>
      <c r="D48" s="15"/>
      <c r="E48" s="16"/>
      <c r="F48" s="17"/>
      <c r="G48" s="18"/>
      <c r="H48" s="19"/>
      <c r="I48" s="19"/>
    </row>
    <row r="49" spans="1:9" s="4" customFormat="1" ht="118.35">
      <c r="A49" s="14"/>
      <c r="B49" s="5" t="s">
        <v>124</v>
      </c>
      <c r="C49" s="15"/>
      <c r="D49" s="15"/>
      <c r="E49" s="16"/>
      <c r="F49" s="17"/>
      <c r="G49" s="18"/>
      <c r="H49" s="19"/>
      <c r="I49" s="19"/>
    </row>
    <row r="50" spans="1:9" s="4" customFormat="1" ht="26.3">
      <c r="A50" s="14"/>
      <c r="B50" s="5" t="s">
        <v>87</v>
      </c>
      <c r="C50" s="15"/>
      <c r="D50" s="15"/>
      <c r="E50" s="16"/>
      <c r="F50" s="17"/>
      <c r="G50" s="18"/>
      <c r="H50" s="19"/>
      <c r="I50" s="19"/>
    </row>
    <row r="51" spans="1:9" s="4" customFormat="1">
      <c r="A51" s="14"/>
      <c r="B51" s="5" t="s">
        <v>125</v>
      </c>
      <c r="C51" s="15"/>
      <c r="D51" s="15"/>
      <c r="E51" s="16"/>
      <c r="F51" s="17"/>
      <c r="G51" s="18"/>
      <c r="H51" s="19"/>
      <c r="I51" s="19"/>
    </row>
    <row r="52" spans="1:9" s="4" customFormat="1" ht="26.3">
      <c r="A52" s="14"/>
      <c r="B52" s="5" t="s">
        <v>126</v>
      </c>
      <c r="C52" s="40" t="s">
        <v>4</v>
      </c>
      <c r="D52" s="40">
        <v>1</v>
      </c>
      <c r="E52" s="39"/>
      <c r="F52" s="22">
        <f t="shared" ref="F52" si="4">+D52*E52</f>
        <v>0</v>
      </c>
      <c r="G52" s="18"/>
      <c r="H52" s="19"/>
      <c r="I52" s="19"/>
    </row>
    <row r="53" spans="1:9" s="4" customFormat="1">
      <c r="A53" s="14"/>
      <c r="B53" s="5"/>
      <c r="C53" s="40"/>
      <c r="D53" s="40"/>
      <c r="E53" s="22"/>
      <c r="F53" s="22"/>
      <c r="G53" s="18"/>
      <c r="H53" s="19"/>
      <c r="I53" s="19"/>
    </row>
    <row r="54" spans="1:9" s="4" customFormat="1">
      <c r="A54" s="8" t="s">
        <v>7</v>
      </c>
      <c r="B54" s="7" t="s">
        <v>137</v>
      </c>
      <c r="C54" s="40"/>
      <c r="D54" s="40"/>
      <c r="E54" s="22"/>
      <c r="F54" s="22"/>
      <c r="G54" s="18"/>
      <c r="H54" s="19"/>
      <c r="I54" s="19"/>
    </row>
    <row r="55" spans="1:9" s="4" customFormat="1">
      <c r="A55" s="14"/>
      <c r="B55" s="5" t="s">
        <v>127</v>
      </c>
      <c r="C55" s="40"/>
      <c r="D55" s="40"/>
      <c r="E55" s="22"/>
      <c r="F55" s="22"/>
      <c r="G55" s="18"/>
      <c r="H55" s="19"/>
      <c r="I55" s="19"/>
    </row>
    <row r="56" spans="1:9" s="4" customFormat="1" ht="39.450000000000003">
      <c r="A56" s="14"/>
      <c r="B56" s="5" t="s">
        <v>132</v>
      </c>
      <c r="C56" s="40"/>
      <c r="D56" s="40"/>
      <c r="E56" s="22"/>
      <c r="F56" s="22"/>
      <c r="G56" s="18"/>
      <c r="H56" s="19"/>
      <c r="I56" s="19"/>
    </row>
    <row r="57" spans="1:9" s="4" customFormat="1" ht="223.55">
      <c r="A57" s="14"/>
      <c r="B57" s="5" t="s">
        <v>131</v>
      </c>
      <c r="C57" s="40"/>
      <c r="D57" s="40"/>
      <c r="E57" s="22"/>
      <c r="F57" s="22"/>
      <c r="G57" s="18"/>
      <c r="H57" s="19"/>
      <c r="I57" s="19"/>
    </row>
    <row r="58" spans="1:9" s="4" customFormat="1">
      <c r="A58" s="14"/>
      <c r="B58" s="5" t="s">
        <v>128</v>
      </c>
      <c r="C58" s="40"/>
      <c r="D58" s="40"/>
      <c r="E58" s="22"/>
      <c r="F58" s="22"/>
      <c r="G58" s="18"/>
      <c r="H58" s="19"/>
      <c r="I58" s="19"/>
    </row>
    <row r="59" spans="1:9" s="4" customFormat="1">
      <c r="A59" s="14"/>
      <c r="B59" s="5" t="s">
        <v>215</v>
      </c>
      <c r="C59" s="40"/>
      <c r="D59" s="40"/>
      <c r="E59" s="22"/>
      <c r="F59" s="22"/>
      <c r="G59" s="18"/>
      <c r="H59" s="19"/>
      <c r="I59" s="19"/>
    </row>
    <row r="60" spans="1:9" s="4" customFormat="1">
      <c r="A60" s="14"/>
      <c r="B60" s="5" t="s">
        <v>129</v>
      </c>
      <c r="C60" s="40"/>
      <c r="D60" s="40"/>
      <c r="E60" s="22"/>
      <c r="F60" s="22"/>
      <c r="G60" s="18"/>
      <c r="H60" s="19"/>
      <c r="I60" s="19"/>
    </row>
    <row r="61" spans="1:9" s="4" customFormat="1" ht="26.3">
      <c r="A61" s="14"/>
      <c r="B61" s="5" t="s">
        <v>130</v>
      </c>
      <c r="C61" s="40" t="s">
        <v>4</v>
      </c>
      <c r="D61" s="40">
        <v>2</v>
      </c>
      <c r="E61" s="39"/>
      <c r="F61" s="22">
        <f t="shared" ref="F61" si="5">+D61*E61</f>
        <v>0</v>
      </c>
      <c r="G61" s="18"/>
      <c r="H61" s="19"/>
      <c r="I61" s="19"/>
    </row>
    <row r="62" spans="1:9" s="4" customFormat="1">
      <c r="A62" s="14"/>
      <c r="B62" s="5"/>
      <c r="C62" s="40"/>
      <c r="D62" s="40"/>
      <c r="E62" s="22"/>
      <c r="F62" s="22"/>
      <c r="G62" s="18"/>
      <c r="H62" s="19"/>
      <c r="I62" s="19"/>
    </row>
    <row r="63" spans="1:9" s="4" customFormat="1">
      <c r="A63" s="8" t="s">
        <v>8</v>
      </c>
      <c r="B63" s="7" t="s">
        <v>136</v>
      </c>
      <c r="C63" s="40"/>
      <c r="D63" s="40"/>
      <c r="E63" s="22"/>
      <c r="F63" s="22"/>
      <c r="G63" s="18"/>
      <c r="H63" s="19"/>
      <c r="I63" s="19"/>
    </row>
    <row r="64" spans="1:9" s="4" customFormat="1">
      <c r="A64" s="14"/>
      <c r="B64" s="5" t="s">
        <v>127</v>
      </c>
      <c r="C64" s="40"/>
      <c r="D64" s="40"/>
      <c r="E64" s="22"/>
      <c r="F64" s="22"/>
      <c r="G64" s="18"/>
      <c r="H64" s="19"/>
      <c r="I64" s="19"/>
    </row>
    <row r="65" spans="1:9" s="4" customFormat="1" ht="39.450000000000003">
      <c r="A65" s="14"/>
      <c r="B65" s="5" t="s">
        <v>133</v>
      </c>
      <c r="C65" s="40"/>
      <c r="D65" s="40"/>
      <c r="E65" s="22"/>
      <c r="F65" s="22"/>
      <c r="G65" s="18"/>
      <c r="H65" s="19"/>
      <c r="I65" s="19"/>
    </row>
    <row r="66" spans="1:9" s="4" customFormat="1" ht="184.1">
      <c r="A66" s="14"/>
      <c r="B66" s="5" t="s">
        <v>134</v>
      </c>
      <c r="C66" s="40"/>
      <c r="D66" s="40"/>
      <c r="E66" s="22"/>
      <c r="F66" s="22"/>
      <c r="G66" s="18"/>
      <c r="H66" s="19"/>
      <c r="I66" s="19"/>
    </row>
    <row r="67" spans="1:9" s="4" customFormat="1">
      <c r="A67" s="14"/>
      <c r="B67" s="5" t="s">
        <v>128</v>
      </c>
      <c r="C67" s="40"/>
      <c r="D67" s="40"/>
      <c r="E67" s="22"/>
      <c r="F67" s="22"/>
      <c r="G67" s="18"/>
      <c r="H67" s="19"/>
      <c r="I67" s="19"/>
    </row>
    <row r="68" spans="1:9" s="4" customFormat="1">
      <c r="A68" s="14"/>
      <c r="B68" s="5" t="s">
        <v>135</v>
      </c>
      <c r="C68" s="40"/>
      <c r="D68" s="40"/>
      <c r="E68" s="22"/>
      <c r="F68" s="22"/>
      <c r="G68" s="18"/>
      <c r="H68" s="19"/>
      <c r="I68" s="19"/>
    </row>
    <row r="69" spans="1:9" s="4" customFormat="1" ht="26.3">
      <c r="A69" s="14"/>
      <c r="B69" s="5" t="s">
        <v>141</v>
      </c>
      <c r="C69" s="40" t="s">
        <v>4</v>
      </c>
      <c r="D69" s="40">
        <v>25</v>
      </c>
      <c r="E69" s="39"/>
      <c r="F69" s="22">
        <f t="shared" ref="F69" si="6">+D69*E69</f>
        <v>0</v>
      </c>
      <c r="G69" s="18"/>
      <c r="H69" s="19"/>
      <c r="I69" s="19"/>
    </row>
    <row r="70" spans="1:9" s="4" customFormat="1">
      <c r="A70" s="14"/>
      <c r="B70" s="5"/>
      <c r="C70" s="40"/>
      <c r="D70" s="40"/>
      <c r="E70" s="22"/>
      <c r="F70" s="22"/>
      <c r="G70" s="18"/>
      <c r="H70" s="19"/>
      <c r="I70" s="19"/>
    </row>
    <row r="71" spans="1:9" s="4" customFormat="1">
      <c r="A71" s="8" t="s">
        <v>9</v>
      </c>
      <c r="B71" s="7" t="s">
        <v>138</v>
      </c>
      <c r="C71" s="40"/>
      <c r="D71" s="40"/>
      <c r="E71" s="22"/>
      <c r="F71" s="22"/>
      <c r="G71" s="18"/>
      <c r="H71" s="19"/>
      <c r="I71" s="19"/>
    </row>
    <row r="72" spans="1:9" s="4" customFormat="1">
      <c r="A72" s="14"/>
      <c r="B72" s="5" t="s">
        <v>139</v>
      </c>
      <c r="C72" s="40"/>
      <c r="D72" s="40"/>
      <c r="E72" s="22"/>
      <c r="F72" s="22"/>
      <c r="G72" s="18"/>
      <c r="H72" s="19"/>
      <c r="I72" s="19"/>
    </row>
    <row r="73" spans="1:9" s="4" customFormat="1" ht="55.1" customHeight="1">
      <c r="A73" s="14"/>
      <c r="B73" s="5" t="s">
        <v>143</v>
      </c>
      <c r="C73" s="40"/>
      <c r="D73" s="40"/>
      <c r="E73" s="22"/>
      <c r="F73" s="22"/>
      <c r="G73" s="18"/>
      <c r="H73" s="19"/>
      <c r="I73" s="19"/>
    </row>
    <row r="74" spans="1:9" s="4" customFormat="1">
      <c r="A74" s="14"/>
      <c r="B74" s="5" t="s">
        <v>140</v>
      </c>
      <c r="C74" s="40"/>
      <c r="D74" s="40"/>
      <c r="E74" s="22"/>
      <c r="F74" s="22"/>
      <c r="G74" s="18"/>
      <c r="H74" s="19"/>
      <c r="I74" s="19"/>
    </row>
    <row r="75" spans="1:9" s="4" customFormat="1">
      <c r="A75" s="14"/>
      <c r="B75" s="5" t="s">
        <v>142</v>
      </c>
      <c r="C75" s="40" t="s">
        <v>4</v>
      </c>
      <c r="D75" s="40">
        <v>10</v>
      </c>
      <c r="E75" s="39"/>
      <c r="F75" s="22">
        <f t="shared" ref="F75" si="7">+D75*E75</f>
        <v>0</v>
      </c>
      <c r="G75" s="18"/>
      <c r="H75" s="19"/>
      <c r="I75" s="19"/>
    </row>
    <row r="76" spans="1:9" s="4" customFormat="1">
      <c r="A76" s="14"/>
      <c r="B76" s="5"/>
      <c r="C76" s="40"/>
      <c r="D76" s="40"/>
      <c r="E76" s="22"/>
      <c r="F76" s="22"/>
      <c r="G76" s="18"/>
      <c r="H76" s="19"/>
      <c r="I76" s="19"/>
    </row>
    <row r="77" spans="1:9" s="4" customFormat="1">
      <c r="A77" s="8" t="s">
        <v>10</v>
      </c>
      <c r="B77" s="7" t="s">
        <v>144</v>
      </c>
      <c r="C77" s="40"/>
      <c r="D77" s="40"/>
      <c r="E77" s="22"/>
      <c r="F77" s="22"/>
      <c r="G77" s="18"/>
      <c r="H77" s="19"/>
      <c r="I77" s="19"/>
    </row>
    <row r="78" spans="1:9" s="4" customFormat="1">
      <c r="A78" s="14"/>
      <c r="B78" s="5" t="s">
        <v>139</v>
      </c>
      <c r="C78" s="40"/>
      <c r="D78" s="40"/>
      <c r="E78" s="22"/>
      <c r="F78" s="22"/>
      <c r="G78" s="18"/>
      <c r="H78" s="19"/>
      <c r="I78" s="19"/>
    </row>
    <row r="79" spans="1:9" s="4" customFormat="1" ht="65.75">
      <c r="A79" s="14"/>
      <c r="B79" s="5" t="s">
        <v>145</v>
      </c>
      <c r="C79" s="40"/>
      <c r="D79" s="40"/>
      <c r="E79" s="22"/>
      <c r="F79" s="22"/>
      <c r="G79" s="18"/>
      <c r="H79" s="19"/>
      <c r="I79" s="19"/>
    </row>
    <row r="80" spans="1:9" s="4" customFormat="1">
      <c r="A80" s="14"/>
      <c r="B80" s="5" t="s">
        <v>146</v>
      </c>
      <c r="C80" s="40"/>
      <c r="D80" s="40"/>
      <c r="E80" s="22"/>
      <c r="F80" s="22"/>
      <c r="G80" s="18"/>
      <c r="H80" s="19"/>
      <c r="I80" s="19"/>
    </row>
    <row r="81" spans="1:9" s="4" customFormat="1">
      <c r="A81" s="14"/>
      <c r="B81" s="5" t="s">
        <v>147</v>
      </c>
      <c r="C81" s="40" t="s">
        <v>4</v>
      </c>
      <c r="D81" s="40">
        <v>1</v>
      </c>
      <c r="E81" s="39"/>
      <c r="F81" s="22">
        <f t="shared" ref="F81" si="8">+D81*E81</f>
        <v>0</v>
      </c>
      <c r="G81" s="18"/>
      <c r="H81" s="19"/>
      <c r="I81" s="19"/>
    </row>
    <row r="82" spans="1:9" s="4" customFormat="1">
      <c r="A82" s="14"/>
      <c r="B82" s="5"/>
      <c r="C82" s="40"/>
      <c r="D82" s="40"/>
      <c r="E82" s="22"/>
      <c r="F82" s="22"/>
      <c r="G82" s="18"/>
      <c r="H82" s="19"/>
      <c r="I82" s="19"/>
    </row>
    <row r="83" spans="1:9" s="4" customFormat="1">
      <c r="A83" s="14" t="s">
        <v>11</v>
      </c>
      <c r="B83" s="7" t="s">
        <v>148</v>
      </c>
      <c r="C83" s="40"/>
      <c r="D83" s="40"/>
      <c r="E83" s="22"/>
      <c r="F83" s="22"/>
      <c r="G83" s="18"/>
      <c r="H83" s="19"/>
      <c r="I83" s="19"/>
    </row>
    <row r="84" spans="1:9" s="4" customFormat="1">
      <c r="A84" s="14"/>
      <c r="B84" s="5" t="s">
        <v>149</v>
      </c>
      <c r="C84" s="40"/>
      <c r="D84" s="40"/>
      <c r="E84" s="22"/>
      <c r="F84" s="22"/>
      <c r="G84" s="18"/>
      <c r="H84" s="19"/>
      <c r="I84" s="19"/>
    </row>
    <row r="85" spans="1:9" s="4" customFormat="1" ht="52.6">
      <c r="A85" s="14"/>
      <c r="B85" s="5" t="s">
        <v>150</v>
      </c>
      <c r="C85" s="40"/>
      <c r="D85" s="40"/>
      <c r="E85" s="22"/>
      <c r="F85" s="22"/>
      <c r="G85" s="18"/>
      <c r="H85" s="19"/>
      <c r="I85" s="19"/>
    </row>
    <row r="86" spans="1:9" s="4" customFormat="1" ht="26.3">
      <c r="A86" s="14"/>
      <c r="B86" s="5" t="s">
        <v>151</v>
      </c>
      <c r="C86" s="40"/>
      <c r="D86" s="40"/>
      <c r="E86" s="22"/>
      <c r="F86" s="22"/>
      <c r="G86" s="18"/>
      <c r="H86" s="19"/>
      <c r="I86" s="19"/>
    </row>
    <row r="87" spans="1:9" s="4" customFormat="1" ht="26.3">
      <c r="A87" s="14"/>
      <c r="B87" s="5" t="s">
        <v>152</v>
      </c>
      <c r="C87" s="40"/>
      <c r="D87" s="40"/>
      <c r="E87" s="22"/>
      <c r="F87" s="22"/>
      <c r="G87" s="18"/>
      <c r="H87" s="19"/>
      <c r="I87" s="19"/>
    </row>
    <row r="88" spans="1:9" s="4" customFormat="1" ht="39.450000000000003">
      <c r="A88" s="14"/>
      <c r="B88" s="5" t="s">
        <v>159</v>
      </c>
      <c r="C88" s="40"/>
      <c r="D88" s="40"/>
      <c r="E88" s="22"/>
      <c r="F88" s="22"/>
      <c r="G88" s="18"/>
      <c r="H88" s="19"/>
      <c r="I88" s="19"/>
    </row>
    <row r="89" spans="1:9" s="4" customFormat="1" ht="26.3">
      <c r="A89" s="14"/>
      <c r="B89" s="5" t="s">
        <v>153</v>
      </c>
      <c r="C89" s="40"/>
      <c r="D89" s="40"/>
      <c r="E89" s="22"/>
      <c r="F89" s="22"/>
      <c r="G89" s="18"/>
      <c r="H89" s="19"/>
      <c r="I89" s="19"/>
    </row>
    <row r="90" spans="1:9" s="4" customFormat="1">
      <c r="A90" s="14"/>
      <c r="B90" s="5" t="s">
        <v>155</v>
      </c>
      <c r="C90" s="40"/>
      <c r="D90" s="40"/>
      <c r="E90" s="22"/>
      <c r="F90" s="22"/>
      <c r="G90" s="18"/>
      <c r="H90" s="19"/>
      <c r="I90" s="19"/>
    </row>
    <row r="91" spans="1:9" s="4" customFormat="1">
      <c r="A91" s="14"/>
      <c r="B91" s="5" t="s">
        <v>154</v>
      </c>
      <c r="C91" s="40"/>
      <c r="D91" s="40"/>
      <c r="E91" s="22"/>
      <c r="F91" s="22"/>
      <c r="G91" s="18"/>
      <c r="H91" s="19"/>
      <c r="I91" s="19"/>
    </row>
    <row r="92" spans="1:9" s="4" customFormat="1">
      <c r="A92" s="14"/>
      <c r="B92" s="5" t="s">
        <v>156</v>
      </c>
      <c r="C92" s="40"/>
      <c r="D92" s="40"/>
      <c r="E92" s="22"/>
      <c r="F92" s="22"/>
      <c r="G92" s="18"/>
      <c r="H92" s="19"/>
      <c r="I92" s="19"/>
    </row>
    <row r="93" spans="1:9" s="4" customFormat="1">
      <c r="A93" s="14"/>
      <c r="B93" s="5" t="s">
        <v>157</v>
      </c>
      <c r="C93" s="40"/>
      <c r="D93" s="40"/>
      <c r="E93" s="22"/>
      <c r="F93" s="22"/>
      <c r="G93" s="18"/>
      <c r="H93" s="19"/>
      <c r="I93" s="19"/>
    </row>
    <row r="94" spans="1:9" s="4" customFormat="1" ht="26.3">
      <c r="A94" s="14"/>
      <c r="B94" s="5" t="s">
        <v>158</v>
      </c>
      <c r="C94" s="40"/>
      <c r="D94" s="40"/>
      <c r="E94" s="22"/>
      <c r="F94" s="22"/>
      <c r="G94" s="18"/>
      <c r="H94" s="19"/>
      <c r="I94" s="19"/>
    </row>
    <row r="95" spans="1:9" s="4" customFormat="1" ht="26.3">
      <c r="A95" s="14"/>
      <c r="B95" s="5" t="s">
        <v>160</v>
      </c>
      <c r="C95" s="40" t="s">
        <v>4</v>
      </c>
      <c r="D95" s="40">
        <v>1</v>
      </c>
      <c r="E95" s="39"/>
      <c r="F95" s="22">
        <f t="shared" ref="F95" si="9">+D95*E95</f>
        <v>0</v>
      </c>
      <c r="G95" s="18"/>
      <c r="H95" s="19"/>
      <c r="I95" s="19"/>
    </row>
    <row r="96" spans="1:9" s="4" customFormat="1">
      <c r="A96" s="14"/>
      <c r="B96" s="5"/>
      <c r="C96" s="40"/>
      <c r="D96" s="40"/>
      <c r="E96" s="22"/>
      <c r="F96" s="22"/>
      <c r="G96" s="18"/>
      <c r="H96" s="19"/>
      <c r="I96" s="19"/>
    </row>
    <row r="97" spans="1:9" s="4" customFormat="1">
      <c r="A97" s="8" t="s">
        <v>12</v>
      </c>
      <c r="B97" s="7" t="s">
        <v>161</v>
      </c>
      <c r="C97" s="40"/>
      <c r="D97" s="40"/>
      <c r="E97" s="22"/>
      <c r="F97" s="22"/>
      <c r="G97" s="18"/>
      <c r="H97" s="19"/>
      <c r="I97" s="19"/>
    </row>
    <row r="98" spans="1:9" s="4" customFormat="1" ht="26.3">
      <c r="A98" s="14"/>
      <c r="B98" s="5" t="s">
        <v>162</v>
      </c>
      <c r="C98" s="40"/>
      <c r="D98" s="40"/>
      <c r="E98" s="22"/>
      <c r="F98" s="22"/>
      <c r="G98" s="18"/>
      <c r="H98" s="19"/>
      <c r="I98" s="19"/>
    </row>
    <row r="99" spans="1:9" s="4" customFormat="1" ht="52.6">
      <c r="A99" s="14"/>
      <c r="B99" s="5" t="s">
        <v>164</v>
      </c>
      <c r="C99" s="40"/>
      <c r="D99" s="40"/>
      <c r="E99" s="22"/>
      <c r="F99" s="22"/>
      <c r="G99" s="18"/>
      <c r="H99" s="19"/>
      <c r="I99" s="19"/>
    </row>
    <row r="100" spans="1:9" s="4" customFormat="1" ht="52.6">
      <c r="A100" s="14"/>
      <c r="B100" s="5" t="s">
        <v>165</v>
      </c>
      <c r="C100" s="40"/>
      <c r="D100" s="40"/>
      <c r="E100" s="22"/>
      <c r="F100" s="22"/>
      <c r="G100" s="18"/>
      <c r="H100" s="19"/>
      <c r="I100" s="19"/>
    </row>
    <row r="101" spans="1:9" s="4" customFormat="1" ht="39.450000000000003">
      <c r="A101" s="14"/>
      <c r="B101" s="5" t="s">
        <v>163</v>
      </c>
      <c r="C101" s="40"/>
      <c r="D101" s="40"/>
      <c r="E101" s="22"/>
      <c r="F101" s="22"/>
      <c r="G101" s="18"/>
      <c r="H101" s="19"/>
      <c r="I101" s="19"/>
    </row>
    <row r="102" spans="1:9" s="4" customFormat="1" ht="26.3">
      <c r="A102" s="14"/>
      <c r="B102" s="5" t="s">
        <v>87</v>
      </c>
      <c r="C102" s="40"/>
      <c r="D102" s="40"/>
      <c r="E102" s="22"/>
      <c r="F102" s="22"/>
      <c r="G102" s="18"/>
      <c r="H102" s="19"/>
      <c r="I102" s="19"/>
    </row>
    <row r="103" spans="1:9" s="4" customFormat="1" ht="26.3">
      <c r="A103" s="14"/>
      <c r="B103" s="5" t="s">
        <v>166</v>
      </c>
      <c r="C103" s="40"/>
      <c r="D103" s="40"/>
      <c r="E103" s="22"/>
      <c r="F103" s="22"/>
      <c r="G103" s="18"/>
      <c r="H103" s="19"/>
      <c r="I103" s="19"/>
    </row>
    <row r="104" spans="1:9" s="4" customFormat="1" ht="26.3">
      <c r="A104" s="14"/>
      <c r="B104" s="5" t="s">
        <v>167</v>
      </c>
      <c r="C104" s="40" t="s">
        <v>4</v>
      </c>
      <c r="D104" s="40">
        <v>6</v>
      </c>
      <c r="E104" s="39"/>
      <c r="F104" s="22">
        <f t="shared" ref="F104" si="10">+D104*E104</f>
        <v>0</v>
      </c>
      <c r="G104" s="18"/>
      <c r="H104" s="19"/>
      <c r="I104" s="19"/>
    </row>
    <row r="105" spans="1:9" s="4" customFormat="1">
      <c r="A105" s="14"/>
      <c r="B105" s="5"/>
      <c r="C105" s="40"/>
      <c r="D105" s="40"/>
      <c r="E105" s="22"/>
      <c r="F105" s="22"/>
      <c r="G105" s="18"/>
      <c r="H105" s="19"/>
      <c r="I105" s="19"/>
    </row>
    <row r="106" spans="1:9" s="4" customFormat="1" ht="16.3" customHeight="1">
      <c r="A106" s="8" t="s">
        <v>13</v>
      </c>
      <c r="B106" s="7" t="s">
        <v>168</v>
      </c>
      <c r="C106" s="40"/>
      <c r="D106" s="40"/>
      <c r="E106" s="22"/>
      <c r="F106" s="22"/>
      <c r="G106" s="18"/>
      <c r="H106" s="19"/>
      <c r="I106" s="19"/>
    </row>
    <row r="107" spans="1:9" s="4" customFormat="1" ht="26.3">
      <c r="A107" s="14"/>
      <c r="B107" s="5" t="s">
        <v>169</v>
      </c>
      <c r="C107" s="40"/>
      <c r="D107" s="40"/>
      <c r="E107" s="22"/>
      <c r="F107" s="22"/>
      <c r="G107" s="18"/>
      <c r="H107" s="19"/>
      <c r="I107" s="19"/>
    </row>
    <row r="108" spans="1:9" s="4" customFormat="1">
      <c r="A108" s="14"/>
      <c r="B108" s="5" t="s">
        <v>170</v>
      </c>
      <c r="C108" s="40"/>
      <c r="D108" s="40"/>
      <c r="E108" s="22"/>
      <c r="F108" s="22"/>
      <c r="G108" s="18"/>
      <c r="H108" s="19"/>
      <c r="I108" s="19"/>
    </row>
    <row r="109" spans="1:9" s="4" customFormat="1" ht="26.3">
      <c r="A109" s="14"/>
      <c r="B109" s="5" t="s">
        <v>175</v>
      </c>
      <c r="C109" s="40"/>
      <c r="D109" s="40"/>
      <c r="E109" s="22"/>
      <c r="F109" s="22"/>
      <c r="G109" s="18"/>
      <c r="H109" s="19"/>
      <c r="I109" s="19"/>
    </row>
    <row r="110" spans="1:9" s="4" customFormat="1" ht="26.3">
      <c r="A110" s="14"/>
      <c r="B110" s="5" t="s">
        <v>171</v>
      </c>
      <c r="C110" s="40"/>
      <c r="D110" s="40"/>
      <c r="E110" s="22"/>
      <c r="F110" s="22"/>
      <c r="G110" s="18"/>
      <c r="H110" s="19"/>
      <c r="I110" s="19"/>
    </row>
    <row r="111" spans="1:9" s="4" customFormat="1" ht="26.3">
      <c r="A111" s="14"/>
      <c r="B111" s="5" t="s">
        <v>167</v>
      </c>
      <c r="C111" s="40" t="s">
        <v>4</v>
      </c>
      <c r="D111" s="40">
        <v>6</v>
      </c>
      <c r="E111" s="39"/>
      <c r="F111" s="22">
        <f t="shared" ref="F111" si="11">+D111*E111</f>
        <v>0</v>
      </c>
      <c r="G111" s="18"/>
      <c r="H111" s="19"/>
      <c r="I111" s="19"/>
    </row>
    <row r="112" spans="1:9" s="4" customFormat="1">
      <c r="A112" s="14"/>
      <c r="B112" s="5"/>
      <c r="C112" s="40"/>
      <c r="D112" s="40"/>
      <c r="E112" s="22"/>
      <c r="F112" s="22"/>
      <c r="G112" s="18"/>
      <c r="H112" s="19"/>
      <c r="I112" s="19"/>
    </row>
    <row r="113" spans="1:9" s="4" customFormat="1">
      <c r="A113" s="14"/>
      <c r="B113" s="7" t="s">
        <v>172</v>
      </c>
      <c r="C113" s="40"/>
      <c r="D113" s="40"/>
      <c r="E113" s="22"/>
      <c r="F113" s="22"/>
      <c r="G113" s="18"/>
      <c r="H113" s="19"/>
      <c r="I113" s="19"/>
    </row>
    <row r="114" spans="1:9" s="4" customFormat="1">
      <c r="A114" s="14"/>
      <c r="B114" s="7" t="s">
        <v>173</v>
      </c>
      <c r="C114" s="40"/>
      <c r="D114" s="40"/>
      <c r="E114" s="22"/>
      <c r="F114" s="22"/>
      <c r="G114" s="18"/>
      <c r="H114" s="19"/>
      <c r="I114" s="19"/>
    </row>
    <row r="115" spans="1:9" s="4" customFormat="1" ht="26.3">
      <c r="A115" s="14"/>
      <c r="B115" s="5" t="s">
        <v>174</v>
      </c>
      <c r="C115" s="40"/>
      <c r="D115" s="40"/>
      <c r="E115" s="22"/>
      <c r="F115" s="22"/>
      <c r="G115" s="18"/>
      <c r="H115" s="19"/>
      <c r="I115" s="19"/>
    </row>
    <row r="116" spans="1:9" s="4" customFormat="1" ht="92.05">
      <c r="A116" s="14"/>
      <c r="B116" s="5" t="s">
        <v>182</v>
      </c>
      <c r="C116" s="40"/>
      <c r="D116" s="40"/>
      <c r="E116" s="22"/>
      <c r="F116" s="22"/>
      <c r="G116" s="18"/>
      <c r="H116" s="19"/>
      <c r="I116" s="19"/>
    </row>
    <row r="117" spans="1:9" s="4" customFormat="1" ht="26.3">
      <c r="A117" s="14"/>
      <c r="B117" s="5" t="s">
        <v>87</v>
      </c>
      <c r="C117" s="40"/>
      <c r="D117" s="40"/>
      <c r="E117" s="22"/>
      <c r="F117" s="22"/>
      <c r="G117" s="18"/>
      <c r="H117" s="19"/>
      <c r="I117" s="19"/>
    </row>
    <row r="118" spans="1:9" s="4" customFormat="1">
      <c r="A118" s="14"/>
      <c r="B118" s="5"/>
      <c r="C118" s="40"/>
      <c r="D118" s="40"/>
      <c r="E118" s="22"/>
      <c r="F118" s="22"/>
      <c r="G118" s="18"/>
      <c r="H118" s="19"/>
      <c r="I118" s="19"/>
    </row>
    <row r="119" spans="1:9" s="4" customFormat="1">
      <c r="A119" s="14" t="s">
        <v>45</v>
      </c>
      <c r="B119" s="7" t="s">
        <v>192</v>
      </c>
      <c r="C119" s="40"/>
      <c r="D119" s="40"/>
      <c r="E119" s="22"/>
      <c r="F119" s="22"/>
      <c r="G119" s="18"/>
      <c r="H119" s="19"/>
      <c r="I119" s="19"/>
    </row>
    <row r="120" spans="1:9" s="4" customFormat="1" ht="39.450000000000003">
      <c r="A120" s="14"/>
      <c r="B120" s="5" t="s">
        <v>186</v>
      </c>
      <c r="C120" s="40"/>
      <c r="D120" s="40"/>
      <c r="E120" s="22"/>
      <c r="F120" s="22"/>
      <c r="G120" s="18"/>
      <c r="H120" s="19"/>
      <c r="I120" s="19"/>
    </row>
    <row r="121" spans="1:9" s="4" customFormat="1">
      <c r="A121" s="14"/>
      <c r="B121" s="5" t="s">
        <v>180</v>
      </c>
      <c r="C121" s="40"/>
      <c r="D121" s="40"/>
      <c r="E121" s="22"/>
      <c r="F121" s="22"/>
      <c r="G121" s="18"/>
      <c r="H121" s="19"/>
      <c r="I121" s="19"/>
    </row>
    <row r="122" spans="1:9" s="4" customFormat="1">
      <c r="A122" s="14"/>
      <c r="B122" s="5" t="s">
        <v>181</v>
      </c>
      <c r="C122" s="40" t="s">
        <v>4</v>
      </c>
      <c r="D122" s="40">
        <v>9</v>
      </c>
      <c r="E122" s="39"/>
      <c r="F122" s="22">
        <f t="shared" ref="F122" si="12">+D122*E122</f>
        <v>0</v>
      </c>
      <c r="G122" s="18"/>
      <c r="H122" s="19"/>
      <c r="I122" s="19"/>
    </row>
    <row r="123" spans="1:9" s="4" customFormat="1">
      <c r="A123" s="14"/>
      <c r="B123" s="5"/>
      <c r="C123" s="40"/>
      <c r="D123" s="40"/>
      <c r="E123" s="22"/>
      <c r="F123" s="22"/>
      <c r="G123" s="18"/>
      <c r="H123" s="19"/>
      <c r="I123" s="19"/>
    </row>
    <row r="124" spans="1:9" s="4" customFormat="1" ht="15.05" customHeight="1">
      <c r="A124" s="14" t="s">
        <v>47</v>
      </c>
      <c r="B124" s="7" t="s">
        <v>216</v>
      </c>
      <c r="C124" s="40"/>
      <c r="D124" s="40"/>
      <c r="E124" s="22"/>
      <c r="F124" s="22"/>
      <c r="G124" s="18"/>
      <c r="H124" s="19"/>
      <c r="I124" s="19"/>
    </row>
    <row r="125" spans="1:9" s="4" customFormat="1" ht="52.6">
      <c r="A125" s="14"/>
      <c r="B125" s="5" t="s">
        <v>187</v>
      </c>
      <c r="C125" s="40"/>
      <c r="D125" s="40"/>
      <c r="E125" s="22"/>
      <c r="F125" s="22"/>
      <c r="G125" s="18"/>
      <c r="H125" s="19"/>
      <c r="I125" s="19"/>
    </row>
    <row r="126" spans="1:9" s="4" customFormat="1">
      <c r="A126" s="14"/>
      <c r="B126" s="5" t="s">
        <v>178</v>
      </c>
      <c r="C126" s="40"/>
      <c r="D126" s="40"/>
      <c r="E126" s="22"/>
      <c r="F126" s="22"/>
      <c r="G126" s="18"/>
      <c r="H126" s="19"/>
      <c r="I126" s="19"/>
    </row>
    <row r="127" spans="1:9" s="4" customFormat="1">
      <c r="A127" s="14"/>
      <c r="B127" s="5" t="s">
        <v>179</v>
      </c>
      <c r="C127" s="40" t="s">
        <v>4</v>
      </c>
      <c r="D127" s="40">
        <v>9</v>
      </c>
      <c r="E127" s="39"/>
      <c r="F127" s="22">
        <f t="shared" ref="F127" si="13">+D127*E127</f>
        <v>0</v>
      </c>
      <c r="G127" s="18"/>
      <c r="H127" s="19"/>
      <c r="I127" s="19"/>
    </row>
    <row r="128" spans="1:9" s="4" customFormat="1">
      <c r="A128" s="14"/>
      <c r="B128" s="5"/>
      <c r="C128" s="40"/>
      <c r="D128" s="40"/>
      <c r="E128" s="22"/>
      <c r="F128" s="22"/>
      <c r="G128" s="18"/>
      <c r="H128" s="19"/>
      <c r="I128" s="19"/>
    </row>
    <row r="129" spans="1:9" s="4" customFormat="1" ht="18.2" customHeight="1">
      <c r="A129" s="14" t="s">
        <v>50</v>
      </c>
      <c r="B129" s="7" t="s">
        <v>253</v>
      </c>
      <c r="C129" s="40"/>
      <c r="D129" s="40"/>
      <c r="E129" s="22"/>
      <c r="F129" s="22"/>
      <c r="G129" s="18"/>
      <c r="H129" s="19"/>
      <c r="I129" s="19"/>
    </row>
    <row r="130" spans="1:9" s="4" customFormat="1" ht="78.900000000000006">
      <c r="A130" s="14"/>
      <c r="B130" s="5" t="s">
        <v>188</v>
      </c>
      <c r="C130" s="40"/>
      <c r="D130" s="40"/>
      <c r="E130" s="22"/>
      <c r="F130" s="22"/>
      <c r="G130" s="18"/>
      <c r="H130" s="19"/>
      <c r="I130" s="19"/>
    </row>
    <row r="131" spans="1:9" s="4" customFormat="1">
      <c r="A131" s="14"/>
      <c r="B131" s="5" t="s">
        <v>176</v>
      </c>
      <c r="C131" s="40"/>
      <c r="D131" s="40"/>
      <c r="E131" s="22"/>
      <c r="F131" s="22"/>
      <c r="G131" s="18"/>
      <c r="H131" s="19"/>
      <c r="I131" s="19"/>
    </row>
    <row r="132" spans="1:9" s="4" customFormat="1">
      <c r="A132" s="14"/>
      <c r="B132" s="5" t="s">
        <v>177</v>
      </c>
      <c r="C132" s="40" t="s">
        <v>4</v>
      </c>
      <c r="D132" s="40">
        <v>3</v>
      </c>
      <c r="E132" s="39"/>
      <c r="F132" s="22">
        <f t="shared" ref="F132" si="14">+D132*E132</f>
        <v>0</v>
      </c>
      <c r="G132" s="18"/>
      <c r="H132" s="19"/>
      <c r="I132" s="19"/>
    </row>
    <row r="133" spans="1:9" s="4" customFormat="1">
      <c r="A133" s="14"/>
      <c r="B133" s="5"/>
      <c r="C133" s="40"/>
      <c r="D133" s="40"/>
      <c r="E133" s="22"/>
      <c r="F133" s="22"/>
      <c r="G133" s="18"/>
      <c r="H133" s="19"/>
      <c r="I133" s="19"/>
    </row>
    <row r="134" spans="1:9" s="4" customFormat="1">
      <c r="A134" s="14" t="s">
        <v>52</v>
      </c>
      <c r="B134" s="7" t="s">
        <v>217</v>
      </c>
      <c r="C134" s="40"/>
      <c r="D134" s="40"/>
      <c r="E134" s="22"/>
      <c r="F134" s="22"/>
      <c r="G134" s="18"/>
      <c r="H134" s="19"/>
      <c r="I134" s="19"/>
    </row>
    <row r="135" spans="1:9" s="4" customFormat="1" ht="41.35" customHeight="1">
      <c r="A135" s="14"/>
      <c r="B135" s="5" t="s">
        <v>183</v>
      </c>
      <c r="C135" s="40"/>
      <c r="D135" s="40"/>
      <c r="E135" s="22"/>
      <c r="F135" s="22"/>
      <c r="G135" s="18"/>
      <c r="H135" s="19"/>
      <c r="I135" s="19"/>
    </row>
    <row r="136" spans="1:9" s="4" customFormat="1">
      <c r="A136" s="14"/>
      <c r="B136" s="5" t="s">
        <v>184</v>
      </c>
      <c r="C136" s="40"/>
      <c r="D136" s="40"/>
      <c r="E136" s="22"/>
      <c r="F136" s="22"/>
      <c r="G136" s="18"/>
      <c r="H136" s="19"/>
      <c r="I136" s="19"/>
    </row>
    <row r="137" spans="1:9" s="4" customFormat="1" ht="26.3">
      <c r="A137" s="14"/>
      <c r="B137" s="5" t="s">
        <v>185</v>
      </c>
      <c r="C137" s="40" t="s">
        <v>4</v>
      </c>
      <c r="D137" s="40">
        <v>1</v>
      </c>
      <c r="E137" s="39"/>
      <c r="F137" s="22">
        <f t="shared" ref="F137" si="15">+D137*E137</f>
        <v>0</v>
      </c>
      <c r="G137" s="18"/>
      <c r="H137" s="19"/>
      <c r="I137" s="19"/>
    </row>
    <row r="138" spans="1:9" s="4" customFormat="1">
      <c r="A138" s="14"/>
      <c r="B138" s="5"/>
      <c r="C138" s="40"/>
      <c r="D138" s="40"/>
      <c r="E138" s="22"/>
      <c r="F138" s="22"/>
      <c r="G138" s="18"/>
      <c r="H138" s="19"/>
      <c r="I138" s="19"/>
    </row>
    <row r="139" spans="1:9" s="4" customFormat="1">
      <c r="A139" s="14" t="s">
        <v>55</v>
      </c>
      <c r="B139" s="7" t="s">
        <v>252</v>
      </c>
      <c r="C139" s="40"/>
      <c r="D139" s="40"/>
      <c r="E139" s="22"/>
      <c r="F139" s="22"/>
      <c r="G139" s="18"/>
      <c r="H139" s="19"/>
      <c r="I139" s="19"/>
    </row>
    <row r="140" spans="1:9" s="4" customFormat="1" ht="78.900000000000006">
      <c r="A140" s="14"/>
      <c r="B140" s="5" t="s">
        <v>190</v>
      </c>
      <c r="C140" s="40"/>
      <c r="D140" s="40"/>
      <c r="E140" s="22"/>
      <c r="F140" s="22"/>
      <c r="G140" s="18"/>
      <c r="H140" s="19"/>
      <c r="I140" s="19"/>
    </row>
    <row r="141" spans="1:9" s="4" customFormat="1">
      <c r="A141" s="14"/>
      <c r="B141" s="5" t="s">
        <v>189</v>
      </c>
      <c r="C141" s="40"/>
      <c r="D141" s="40"/>
      <c r="E141" s="22"/>
      <c r="F141" s="22"/>
      <c r="G141" s="18"/>
      <c r="H141" s="19"/>
      <c r="I141" s="19"/>
    </row>
    <row r="142" spans="1:9" s="4" customFormat="1">
      <c r="A142" s="14"/>
      <c r="B142" s="5" t="s">
        <v>191</v>
      </c>
      <c r="C142" s="40" t="s">
        <v>4</v>
      </c>
      <c r="D142" s="40">
        <v>1</v>
      </c>
      <c r="E142" s="39"/>
      <c r="F142" s="22">
        <f t="shared" ref="F142" si="16">+D142*E142</f>
        <v>0</v>
      </c>
      <c r="G142" s="18"/>
      <c r="H142" s="19"/>
      <c r="I142" s="19"/>
    </row>
    <row r="143" spans="1:9" s="4" customFormat="1">
      <c r="A143" s="14"/>
      <c r="B143" s="5"/>
      <c r="C143" s="40"/>
      <c r="D143" s="40"/>
      <c r="E143" s="22"/>
      <c r="F143" s="22"/>
      <c r="G143" s="18"/>
      <c r="H143" s="19"/>
      <c r="I143" s="19"/>
    </row>
    <row r="144" spans="1:9" s="4" customFormat="1">
      <c r="A144" s="14" t="s">
        <v>83</v>
      </c>
      <c r="B144" s="7" t="s">
        <v>254</v>
      </c>
      <c r="C144" s="40"/>
      <c r="D144" s="40"/>
      <c r="E144" s="22"/>
      <c r="F144" s="22"/>
      <c r="G144" s="18"/>
      <c r="H144" s="19"/>
      <c r="I144" s="19"/>
    </row>
    <row r="145" spans="1:9" s="4" customFormat="1">
      <c r="A145" s="14"/>
      <c r="B145" s="5" t="s">
        <v>206</v>
      </c>
      <c r="C145" s="40"/>
      <c r="D145" s="40"/>
      <c r="E145" s="22"/>
      <c r="F145" s="22"/>
      <c r="G145" s="18"/>
      <c r="H145" s="19"/>
      <c r="I145" s="19"/>
    </row>
    <row r="146" spans="1:9" s="4" customFormat="1" ht="65.75">
      <c r="A146" s="14"/>
      <c r="B146" s="5" t="s">
        <v>207</v>
      </c>
      <c r="C146" s="40"/>
      <c r="D146" s="40"/>
      <c r="E146" s="22"/>
      <c r="F146" s="22"/>
      <c r="G146" s="18"/>
      <c r="H146" s="19"/>
      <c r="I146" s="19"/>
    </row>
    <row r="147" spans="1:9" s="4" customFormat="1">
      <c r="A147" s="14"/>
      <c r="B147" s="5" t="s">
        <v>208</v>
      </c>
      <c r="C147" s="40"/>
      <c r="D147" s="40"/>
      <c r="E147" s="22"/>
      <c r="F147" s="22"/>
      <c r="G147" s="18"/>
      <c r="H147" s="19"/>
      <c r="I147" s="19"/>
    </row>
    <row r="148" spans="1:9" s="4" customFormat="1">
      <c r="A148" s="14"/>
      <c r="B148" s="5" t="s">
        <v>209</v>
      </c>
      <c r="C148" s="40" t="s">
        <v>4</v>
      </c>
      <c r="D148" s="40">
        <v>6</v>
      </c>
      <c r="E148" s="39"/>
      <c r="F148" s="22">
        <f t="shared" ref="F148" si="17">+D148*E148</f>
        <v>0</v>
      </c>
      <c r="G148" s="18"/>
      <c r="H148" s="19"/>
      <c r="I148" s="19"/>
    </row>
    <row r="149" spans="1:9" s="4" customFormat="1">
      <c r="A149" s="14"/>
      <c r="B149" s="5"/>
      <c r="C149" s="40"/>
      <c r="D149" s="40"/>
      <c r="E149" s="22"/>
      <c r="F149" s="22"/>
      <c r="G149" s="18"/>
      <c r="H149" s="19"/>
      <c r="I149" s="19"/>
    </row>
    <row r="150" spans="1:9" s="4" customFormat="1">
      <c r="A150" s="14" t="s">
        <v>85</v>
      </c>
      <c r="B150" s="7" t="s">
        <v>196</v>
      </c>
      <c r="C150" s="40"/>
      <c r="D150" s="40"/>
      <c r="E150" s="22"/>
      <c r="F150" s="22"/>
      <c r="G150" s="18"/>
      <c r="H150" s="19"/>
      <c r="I150" s="19"/>
    </row>
    <row r="151" spans="1:9" s="4" customFormat="1">
      <c r="A151" s="14"/>
      <c r="B151" s="5" t="s">
        <v>193</v>
      </c>
      <c r="C151" s="40"/>
      <c r="D151" s="40"/>
      <c r="E151" s="22"/>
      <c r="F151" s="22"/>
      <c r="G151" s="18"/>
      <c r="H151" s="19"/>
      <c r="I151" s="19"/>
    </row>
    <row r="152" spans="1:9" s="4" customFormat="1" ht="118.35">
      <c r="A152" s="14"/>
      <c r="B152" s="5" t="s">
        <v>198</v>
      </c>
      <c r="C152" s="40"/>
      <c r="D152" s="40"/>
      <c r="E152" s="22"/>
      <c r="F152" s="22"/>
      <c r="G152" s="18"/>
      <c r="H152" s="19"/>
      <c r="I152" s="19"/>
    </row>
    <row r="153" spans="1:9" s="4" customFormat="1" ht="26.3">
      <c r="A153" s="14"/>
      <c r="B153" s="5" t="s">
        <v>87</v>
      </c>
      <c r="C153" s="40"/>
      <c r="D153" s="40"/>
      <c r="E153" s="22"/>
      <c r="F153" s="22"/>
      <c r="G153" s="18"/>
      <c r="H153" s="19"/>
      <c r="I153" s="19"/>
    </row>
    <row r="154" spans="1:9" s="4" customFormat="1" ht="26.3">
      <c r="A154" s="14"/>
      <c r="B154" s="5" t="s">
        <v>194</v>
      </c>
      <c r="C154" s="40"/>
      <c r="D154" s="40"/>
      <c r="E154" s="22"/>
      <c r="F154" s="22"/>
      <c r="G154" s="18"/>
      <c r="H154" s="19"/>
      <c r="I154" s="19"/>
    </row>
    <row r="155" spans="1:9" s="4" customFormat="1">
      <c r="A155" s="14"/>
      <c r="B155" s="5" t="s">
        <v>195</v>
      </c>
      <c r="C155" s="40" t="s">
        <v>4</v>
      </c>
      <c r="D155" s="40">
        <v>3</v>
      </c>
      <c r="E155" s="39"/>
      <c r="F155" s="22">
        <f t="shared" ref="F155" si="18">+D155*E155</f>
        <v>0</v>
      </c>
      <c r="G155" s="18"/>
      <c r="H155" s="19"/>
      <c r="I155" s="19"/>
    </row>
    <row r="156" spans="1:9" s="4" customFormat="1">
      <c r="A156" s="14"/>
      <c r="B156" s="5"/>
      <c r="C156" s="40"/>
      <c r="D156" s="40"/>
      <c r="E156" s="22"/>
      <c r="F156" s="22"/>
      <c r="G156" s="18"/>
      <c r="H156" s="19"/>
      <c r="I156" s="19"/>
    </row>
    <row r="157" spans="1:9" s="4" customFormat="1">
      <c r="A157" s="14" t="s">
        <v>90</v>
      </c>
      <c r="B157" s="7" t="s">
        <v>251</v>
      </c>
      <c r="C157" s="40"/>
      <c r="D157" s="40"/>
      <c r="E157" s="22"/>
      <c r="F157" s="22"/>
      <c r="G157" s="18"/>
      <c r="H157" s="19"/>
      <c r="I157" s="19"/>
    </row>
    <row r="158" spans="1:9" s="4" customFormat="1">
      <c r="A158" s="14"/>
      <c r="B158" s="5" t="s">
        <v>197</v>
      </c>
      <c r="C158" s="40"/>
      <c r="D158" s="40"/>
      <c r="E158" s="22"/>
      <c r="F158" s="22"/>
      <c r="G158" s="18"/>
      <c r="H158" s="19"/>
      <c r="I158" s="19"/>
    </row>
    <row r="159" spans="1:9" s="4" customFormat="1" ht="92.05">
      <c r="A159" s="14"/>
      <c r="B159" s="5" t="s">
        <v>199</v>
      </c>
      <c r="C159" s="40"/>
      <c r="D159" s="40"/>
      <c r="E159" s="22"/>
      <c r="F159" s="22"/>
      <c r="G159" s="18"/>
      <c r="H159" s="19"/>
      <c r="I159" s="19"/>
    </row>
    <row r="160" spans="1:9" s="4" customFormat="1" ht="26.3">
      <c r="A160" s="14"/>
      <c r="B160" s="5" t="s">
        <v>87</v>
      </c>
      <c r="C160" s="40"/>
      <c r="D160" s="40"/>
      <c r="E160" s="22"/>
      <c r="F160" s="22"/>
      <c r="G160" s="18"/>
      <c r="H160" s="19"/>
      <c r="I160" s="19"/>
    </row>
    <row r="161" spans="1:9" s="4" customFormat="1" ht="39.450000000000003">
      <c r="A161" s="14"/>
      <c r="B161" s="5" t="s">
        <v>200</v>
      </c>
      <c r="C161" s="40"/>
      <c r="D161" s="40"/>
      <c r="E161" s="22"/>
      <c r="F161" s="22"/>
      <c r="G161" s="18"/>
      <c r="H161" s="19"/>
      <c r="I161" s="19"/>
    </row>
    <row r="162" spans="1:9" s="4" customFormat="1" ht="26.3">
      <c r="A162" s="14"/>
      <c r="B162" s="5" t="s">
        <v>201</v>
      </c>
      <c r="C162" s="40" t="s">
        <v>4</v>
      </c>
      <c r="D162" s="40">
        <v>11</v>
      </c>
      <c r="E162" s="39"/>
      <c r="F162" s="22">
        <f t="shared" ref="F162" si="19">+D162*E162</f>
        <v>0</v>
      </c>
      <c r="G162" s="18"/>
      <c r="H162" s="19"/>
      <c r="I162" s="19"/>
    </row>
    <row r="163" spans="1:9" s="4" customFormat="1">
      <c r="A163" s="14"/>
      <c r="B163" s="5"/>
      <c r="C163" s="40"/>
      <c r="D163" s="40"/>
      <c r="E163" s="22"/>
      <c r="F163" s="22"/>
      <c r="G163" s="18"/>
      <c r="H163" s="19"/>
      <c r="I163" s="19"/>
    </row>
    <row r="164" spans="1:9" s="4" customFormat="1">
      <c r="A164" s="14" t="s">
        <v>214</v>
      </c>
      <c r="B164" s="7" t="s">
        <v>202</v>
      </c>
      <c r="C164" s="40"/>
      <c r="D164" s="40"/>
      <c r="E164" s="22"/>
      <c r="F164" s="22"/>
      <c r="G164" s="18"/>
      <c r="H164" s="19"/>
      <c r="I164" s="19"/>
    </row>
    <row r="165" spans="1:9" s="4" customFormat="1" ht="26.3">
      <c r="A165" s="14"/>
      <c r="B165" s="5" t="s">
        <v>203</v>
      </c>
      <c r="C165" s="40"/>
      <c r="D165" s="40"/>
      <c r="E165" s="22"/>
      <c r="F165" s="22"/>
      <c r="G165" s="18"/>
      <c r="H165" s="19"/>
      <c r="I165" s="19"/>
    </row>
    <row r="166" spans="1:9" s="4" customFormat="1" ht="82.65" customHeight="1">
      <c r="A166" s="14"/>
      <c r="B166" s="5" t="s">
        <v>205</v>
      </c>
      <c r="C166" s="40"/>
      <c r="D166" s="40"/>
      <c r="E166" s="22"/>
      <c r="F166" s="22"/>
      <c r="G166" s="18"/>
      <c r="H166" s="19"/>
      <c r="I166" s="19"/>
    </row>
    <row r="167" spans="1:9" s="4" customFormat="1" ht="26.3">
      <c r="A167" s="14"/>
      <c r="B167" s="5" t="s">
        <v>204</v>
      </c>
      <c r="C167" s="40" t="s">
        <v>4</v>
      </c>
      <c r="D167" s="40">
        <v>3</v>
      </c>
      <c r="E167" s="39"/>
      <c r="F167" s="22">
        <f t="shared" ref="F167" si="20">+D167*E167</f>
        <v>0</v>
      </c>
      <c r="G167" s="18"/>
      <c r="H167" s="19"/>
      <c r="I167" s="19"/>
    </row>
    <row r="168" spans="1:9" s="4" customFormat="1">
      <c r="A168" s="14"/>
      <c r="B168" s="5"/>
      <c r="C168" s="40"/>
      <c r="D168" s="40"/>
      <c r="E168" s="22"/>
      <c r="F168" s="22"/>
      <c r="G168" s="18"/>
      <c r="H168" s="19"/>
      <c r="I168" s="19"/>
    </row>
    <row r="169" spans="1:9" s="4" customFormat="1">
      <c r="A169" s="14" t="s">
        <v>255</v>
      </c>
      <c r="B169" s="7" t="s">
        <v>210</v>
      </c>
      <c r="C169" s="40"/>
      <c r="D169" s="40"/>
      <c r="E169" s="22"/>
      <c r="F169" s="22"/>
      <c r="G169" s="18"/>
      <c r="H169" s="19"/>
      <c r="I169" s="19"/>
    </row>
    <row r="170" spans="1:9" s="4" customFormat="1" ht="26.3">
      <c r="A170" s="14"/>
      <c r="B170" s="5" t="s">
        <v>211</v>
      </c>
      <c r="C170" s="40"/>
      <c r="D170" s="40"/>
      <c r="E170" s="22"/>
      <c r="F170" s="22"/>
      <c r="G170" s="18"/>
      <c r="H170" s="19"/>
      <c r="I170" s="19"/>
    </row>
    <row r="171" spans="1:9" s="4" customFormat="1" ht="107.1" customHeight="1">
      <c r="A171" s="14"/>
      <c r="B171" s="5" t="s">
        <v>212</v>
      </c>
      <c r="C171" s="40"/>
      <c r="D171" s="40"/>
      <c r="E171" s="22"/>
      <c r="F171" s="22"/>
      <c r="G171" s="18"/>
      <c r="H171" s="19"/>
      <c r="I171" s="19"/>
    </row>
    <row r="172" spans="1:9" s="4" customFormat="1">
      <c r="A172" s="14"/>
      <c r="B172" s="5" t="s">
        <v>213</v>
      </c>
      <c r="C172" s="40" t="s">
        <v>4</v>
      </c>
      <c r="D172" s="40">
        <v>6</v>
      </c>
      <c r="E172" s="39"/>
      <c r="F172" s="22">
        <f t="shared" ref="F172" si="21">+D172*E172</f>
        <v>0</v>
      </c>
      <c r="G172" s="18"/>
      <c r="H172" s="19"/>
      <c r="I172" s="19"/>
    </row>
    <row r="173" spans="1:9" s="4" customFormat="1" ht="13.8" thickBot="1">
      <c r="A173" s="14"/>
      <c r="B173" s="5"/>
      <c r="C173" s="40"/>
      <c r="D173" s="40"/>
      <c r="E173" s="22"/>
      <c r="F173" s="22"/>
      <c r="G173" s="18"/>
      <c r="H173" s="19"/>
      <c r="I173" s="19"/>
    </row>
    <row r="174" spans="1:9" s="4" customFormat="1" ht="16.3" thickBot="1">
      <c r="A174" s="24"/>
      <c r="B174" s="25" t="s">
        <v>91</v>
      </c>
      <c r="C174" s="26"/>
      <c r="D174" s="26"/>
      <c r="E174" s="27"/>
      <c r="F174" s="28">
        <f>SUM(F12:F173)</f>
        <v>0</v>
      </c>
    </row>
  </sheetData>
  <sheetProtection algorithmName="SHA-512" hashValue="Swh03HtBwzXXjT44+xPee8eCnbpPHQbugj75N8Zcd8kHPwwx+srgS2O37O7XMkVyfOxznpmwN6M+zI8zbcQQjQ==" saltValue="+5DweXsc4x5MMkw1u+mZbw==" spinCount="100000" sheet="1" objects="1" scenarios="1"/>
  <pageMargins left="0.7" right="0.7" top="0.75" bottom="0.75" header="0.3" footer="0.3"/>
  <pageSetup paperSize="9" scale="88" orientation="portrait" r:id="rId1"/>
  <headerFooter>
    <oddHeader>&amp;CSŠ JESENICE_OPREMA</oddHeader>
    <oddFooter>&amp;CPopis del in količine za OPREMO - TIPSKI ELEMENTI - III. SKLOP&amp;R&amp;P / &amp;N</oddFooter>
  </headerFooter>
  <rowBreaks count="5" manualBreakCount="5">
    <brk id="25" max="5" man="1"/>
    <brk id="46" max="5" man="1"/>
    <brk id="62" max="5" man="1"/>
    <brk id="89" max="5" man="1"/>
    <brk id="123"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5109FA-33A2-4765-8D8B-F266C8FFB8CF}">
  <ds:schemaRefs>
    <ds:schemaRef ds:uri="http://purl.org/dc/elements/1.1/"/>
    <ds:schemaRef ds:uri="http://purl.org/dc/terms/"/>
    <ds:schemaRef ds:uri="dde3a6a2-6fc6-4d7b-ba02-e02e5ca62507"/>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s>
</ds:datastoreItem>
</file>

<file path=customXml/itemProps2.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3.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Uvod in rekapitulacija</vt:lpstr>
      <vt:lpstr>Splošne opombe</vt:lpstr>
      <vt:lpstr>III.1 OPREMA ZN</vt:lpstr>
      <vt:lpstr>'III.1 OPREMA ZN'!Področje_tiskanja</vt:lpstr>
      <vt:lpstr>'Splošne opombe'!Področje_tiskanja</vt:lpstr>
      <vt:lpstr>'Uvod in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Zorc, Mitja</cp:lastModifiedBy>
  <cp:lastPrinted>2025-01-23T15:23:51Z</cp:lastPrinted>
  <dcterms:created xsi:type="dcterms:W3CDTF">2005-03-16T17:37:02Z</dcterms:created>
  <dcterms:modified xsi:type="dcterms:W3CDTF">2026-03-05T12:34:05Z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